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7708" windowHeight="12156"/>
  </bookViews>
  <sheets>
    <sheet name="показатели к МП" sheetId="1" r:id="rId1"/>
  </sheets>
  <definedNames>
    <definedName name="Z_0F9EFE63_5B9E_46C5_8EC8_C511089D6B99_.wvu.PrintTitles" localSheetId="0" hidden="1">'показатели к МП'!$8:$11</definedName>
    <definedName name="Z_1688DCAC_F628_4B89_9135_873F8469BBEF_.wvu.PrintTitles" localSheetId="0" hidden="1">'показатели к МП'!$8:$11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МП'!$8:$11</definedName>
    <definedName name="Z_3360775A_3E0E_4344_BC06_BD689A84F788_.wvu.PrintTitles" localSheetId="0" hidden="1">'показатели к МП'!$8:$11</definedName>
    <definedName name="Z_3C00B720_9DB4_4789_A1B9_E7FB40977F54_.wvu.PrintArea" localSheetId="0" hidden="1">'показатели к МП'!#REF!</definedName>
    <definedName name="Z_3C00B720_9DB4_4789_A1B9_E7FB40977F54_.wvu.PrintTitles" localSheetId="0" hidden="1">'показатели к МП'!$8:$11</definedName>
    <definedName name="Z_44A77E83_74DF_4EE9_80E1_8FF85468E246_.wvu.PrintTitles" localSheetId="0" hidden="1">'показатели к МП'!$8:$11</definedName>
    <definedName name="Z_46BA8629_977C_40BA_B5B9_2465F503ADAD_.wvu.PrintTitles" localSheetId="0" hidden="1">'показатели к МП'!$8:$11</definedName>
    <definedName name="Z_49C4CBF4_A4A2_4A46_8D92_A43B2DACC3B0_.wvu.PrintArea" localSheetId="0" hidden="1">'показатели к МП'!$A$4:$P$257</definedName>
    <definedName name="Z_49C4CBF4_A4A2_4A46_8D92_A43B2DACC3B0_.wvu.PrintTitles" localSheetId="0" hidden="1">'показатели к МП'!$8:$11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МП'!$8:$11</definedName>
    <definedName name="Z_56E44838_D069_44FC_BA3D_B44B6E6FA1BF_.wvu.Rows" localSheetId="0" hidden="1">'показатели к МП'!#REF!</definedName>
    <definedName name="Z_5C241A7A_C053_4E89_A543_C06A8DFC25CB_.wvu.Cols" localSheetId="0" hidden="1">'показатели к МП'!$D:$D</definedName>
    <definedName name="Z_5C241A7A_C053_4E89_A543_C06A8DFC25CB_.wvu.PrintArea" localSheetId="0" hidden="1">'показатели к МП'!$A$4:$P$257</definedName>
    <definedName name="Z_5C241A7A_C053_4E89_A543_C06A8DFC25CB_.wvu.PrintTitles" localSheetId="0" hidden="1">'показатели к МП'!$8:$11</definedName>
    <definedName name="Z_5E92F93D_92E4_49F3_BEC6_C8C7C36579BF_.wvu.Cols" localSheetId="0" hidden="1">'показатели к МП'!$D:$D</definedName>
    <definedName name="Z_5E92F93D_92E4_49F3_BEC6_C8C7C36579BF_.wvu.PrintArea" localSheetId="0" hidden="1">'показатели к МП'!$A$4:$P$257</definedName>
    <definedName name="Z_5E92F93D_92E4_49F3_BEC6_C8C7C36579BF_.wvu.PrintTitles" localSheetId="0" hidden="1">'показатели к МП'!$8:$11</definedName>
    <definedName name="Z_601ED0A0_09BB_402C_98B9_85BEB5BDD28E_.wvu.PrintTitles" localSheetId="0" hidden="1">'показатели к МП'!$8:$11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МП'!$8:$11</definedName>
    <definedName name="Z_67FA80FF_53CB_455C_A326_A27DE5914ABF_.wvu.PrintTitles" localSheetId="0" hidden="1">'показатели к МП'!$8:$11</definedName>
    <definedName name="Z_69EC3E02_51BC_4C74_9E19_AD518675837D_.wvu.PrintTitles" localSheetId="0" hidden="1">'показатели к МП'!$8:$11</definedName>
    <definedName name="Z_72AE75A2_BE11_459A_87E6_80AD21816A5D_.wvu.Cols" localSheetId="0" hidden="1">'показатели к МП'!$D:$D</definedName>
    <definedName name="Z_72AE75A2_BE11_459A_87E6_80AD21816A5D_.wvu.PrintArea" localSheetId="0" hidden="1">'показатели к МП'!$A$4:$P$257</definedName>
    <definedName name="Z_72AE75A2_BE11_459A_87E6_80AD21816A5D_.wvu.PrintTitles" localSheetId="0" hidden="1">'показатели к МП'!$8:$11</definedName>
    <definedName name="Z_7EF559BA_1726_4116_BCCF_6DA1D3553BF2_.wvu.PrintArea" localSheetId="0" hidden="1">'показатели к МП'!$A$4:$P$257</definedName>
    <definedName name="Z_7EF559BA_1726_4116_BCCF_6DA1D3553BF2_.wvu.PrintTitles" localSheetId="0" hidden="1">'показатели к МП'!$8:$11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МП'!$8:$11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МП'!$8:$11</definedName>
    <definedName name="Z_9E769813_BF7B_4883_BEF6_BDAC1D55AC78_.wvu.PrintArea" localSheetId="0" hidden="1">'показатели к МП'!$A$4:$P$257</definedName>
    <definedName name="Z_9E769813_BF7B_4883_BEF6_BDAC1D55AC78_.wvu.PrintTitles" localSheetId="0" hidden="1">'показатели к МП'!$8:$11</definedName>
    <definedName name="Z_9E769813_BF7B_4883_BEF6_BDAC1D55AC78_.wvu.Rows" localSheetId="0" hidden="1">'показатели к МП'!$4:$7</definedName>
    <definedName name="Z_A3DAB993_5542_4762_8B1E_5AB4D045092B_.wvu.PrintTitles" localSheetId="0" hidden="1">'показатели к МП'!$8:$11</definedName>
    <definedName name="Z_ACE0BEE4_837E_43D4_A7ED_D72BC18EE240_.wvu.PrintTitles" localSheetId="0" hidden="1">'показатели к МП'!$8:$11</definedName>
    <definedName name="Z_B70BF424_5E6A_4564_B665_B9A860B6AF67_.wvu.Cols" localSheetId="0" hidden="1">'показатели к МП'!$D:$D</definedName>
    <definedName name="Z_B70BF424_5E6A_4564_B665_B9A860B6AF67_.wvu.PrintArea" localSheetId="0" hidden="1">'показатели к МП'!$A$4:$P$257</definedName>
    <definedName name="Z_B70BF424_5E6A_4564_B665_B9A860B6AF67_.wvu.PrintTitles" localSheetId="0" hidden="1">'показатели к МП'!$8:$11</definedName>
    <definedName name="Z_C189F9EC_A6B8_4AB0_BA9B_6085B87B249E_.wvu.PrintArea" localSheetId="0" hidden="1">'показатели к МП'!$A$4:$P$257</definedName>
    <definedName name="Z_C189F9EC_A6B8_4AB0_BA9B_6085B87B249E_.wvu.PrintTitles" localSheetId="0" hidden="1">'показатели к МП'!$8:$11</definedName>
    <definedName name="Z_C189F9EC_A6B8_4AB0_BA9B_6085B87B249E_.wvu.Rows" localSheetId="0" hidden="1">'показатели к МП'!$20:$46,'показатели к МП'!#REF!</definedName>
    <definedName name="Z_D19C5FDA_6F92_40E6_9A0B_914B993B242C_.wvu.Cols" localSheetId="0" hidden="1">'показатели к МП'!$D:$D</definedName>
    <definedName name="Z_D19C5FDA_6F92_40E6_9A0B_914B993B242C_.wvu.PrintArea" localSheetId="0" hidden="1">'показатели к МП'!$A$4:$P$257</definedName>
    <definedName name="Z_D19C5FDA_6F92_40E6_9A0B_914B993B242C_.wvu.PrintTitles" localSheetId="0" hidden="1">'показатели к МП'!$8:$11</definedName>
    <definedName name="Z_D68D0A28_492A_4BF6_BB24_539CA8C877E5_.wvu.PrintArea" localSheetId="0" hidden="1">'показатели к МП'!$A$4:$P$257</definedName>
    <definedName name="Z_D68D0A28_492A_4BF6_BB24_539CA8C877E5_.wvu.PrintTitles" localSheetId="0" hidden="1">'показатели к МП'!$8:$11</definedName>
    <definedName name="Z_E22DB52D_86BF_4236_B6C7_F1F0317DBBDC_.wvu.PrintTitles" localSheetId="0" hidden="1">'показатели к МП'!$8:$11</definedName>
    <definedName name="Z_E444263A_4089_47A3_A0D7_F6319DB3BF7A_.wvu.PrintArea" localSheetId="0" hidden="1">'показатели к МП'!$A$4:$P$257</definedName>
    <definedName name="Z_E444263A_4089_47A3_A0D7_F6319DB3BF7A_.wvu.PrintTitles" localSheetId="0" hidden="1">'показатели к МП'!$8:$11</definedName>
    <definedName name="Z_E73329AA_318A_4366_BD87_60E0B9030A3F_.wvu.PrintArea" localSheetId="0" hidden="1">'показатели к МП'!$A$4:$P$257</definedName>
    <definedName name="Z_E73329AA_318A_4366_BD87_60E0B9030A3F_.wvu.PrintTitles" localSheetId="0" hidden="1">'показатели к МП'!$8:$11</definedName>
    <definedName name="Z_F8021CD9_08F2_43C8_B0F8_A8CAFB0F3938_.wvu.PrintArea" localSheetId="0" hidden="1">'показатели к МП'!$A$4:$P$257</definedName>
    <definedName name="Z_F8021CD9_08F2_43C8_B0F8_A8CAFB0F3938_.wvu.PrintTitles" localSheetId="0" hidden="1">'показатели к МП'!$8:$11</definedName>
    <definedName name="_xlnm.Print_Titles" localSheetId="0">'показатели к МП'!$8:$11</definedName>
    <definedName name="_xlnm.Print_Area" localSheetId="0">'показатели к МП'!$A$1:$P$257</definedName>
  </definedNames>
  <calcPr calcId="152511"/>
  <customWorkbookViews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252" i="1" l="1"/>
  <c r="H240" i="1"/>
  <c r="H227" i="1"/>
  <c r="H221" i="1"/>
  <c r="H208" i="1"/>
  <c r="H202" i="1"/>
  <c r="H196" i="1"/>
  <c r="H174" i="1"/>
  <c r="H173" i="1"/>
  <c r="H172" i="1"/>
  <c r="H171" i="1"/>
  <c r="H170" i="1"/>
  <c r="H169" i="1"/>
  <c r="H157" i="1"/>
  <c r="H151" i="1"/>
  <c r="H138" i="1"/>
  <c r="H132" i="1"/>
  <c r="H126" i="1"/>
  <c r="H120" i="1"/>
  <c r="H114" i="1"/>
  <c r="H102" i="1"/>
  <c r="H96" i="1"/>
  <c r="H90" i="1"/>
  <c r="H84" i="1"/>
  <c r="H78" i="1"/>
  <c r="H72" i="1"/>
  <c r="H65" i="1"/>
  <c r="H53" i="1"/>
  <c r="H47" i="1"/>
  <c r="H38" i="1"/>
  <c r="H32" i="1"/>
  <c r="H26" i="1"/>
  <c r="H20" i="1"/>
  <c r="H14" i="1"/>
  <c r="K53" i="1" l="1"/>
  <c r="J53" i="1"/>
  <c r="I53" i="1"/>
  <c r="K47" i="1"/>
  <c r="J47" i="1"/>
  <c r="I47" i="1"/>
  <c r="K14" i="1"/>
  <c r="J14" i="1" l="1"/>
  <c r="I14" i="1"/>
  <c r="K252" i="1" l="1"/>
  <c r="J252" i="1"/>
  <c r="I252" i="1"/>
  <c r="G252" i="1"/>
  <c r="G240" i="1"/>
  <c r="E196" i="1"/>
  <c r="K169" i="1"/>
  <c r="J169" i="1"/>
  <c r="I169" i="1"/>
  <c r="K157" i="1"/>
  <c r="J157" i="1"/>
  <c r="I157" i="1"/>
  <c r="K132" i="1" l="1"/>
  <c r="K120" i="1"/>
  <c r="E96" i="1"/>
  <c r="K84" i="1"/>
  <c r="I84" i="1"/>
  <c r="I78" i="1"/>
  <c r="K78" i="1"/>
  <c r="K72" i="1"/>
  <c r="K65" i="1"/>
  <c r="G65" i="1"/>
  <c r="E65" i="1"/>
  <c r="G53" i="1"/>
  <c r="E53" i="1"/>
  <c r="G47" i="1"/>
  <c r="K38" i="1"/>
  <c r="J38" i="1"/>
  <c r="I38" i="1"/>
  <c r="G38" i="1"/>
  <c r="G32" i="1"/>
  <c r="K26" i="1"/>
  <c r="J26" i="1"/>
  <c r="I26" i="1"/>
  <c r="G26" i="1"/>
  <c r="K20" i="1"/>
  <c r="F47" i="1" l="1"/>
  <c r="E47" i="1"/>
  <c r="F252" i="1" l="1"/>
  <c r="K240" i="1" l="1"/>
  <c r="J240" i="1"/>
  <c r="I240" i="1"/>
  <c r="F240" i="1"/>
  <c r="E240" i="1"/>
  <c r="E208" i="1"/>
  <c r="E20" i="1" l="1"/>
  <c r="I72" i="1" l="1"/>
  <c r="E72" i="1"/>
  <c r="F72" i="1"/>
  <c r="G72" i="1"/>
  <c r="J72" i="1"/>
  <c r="J20" i="1" l="1"/>
  <c r="I20" i="1"/>
  <c r="G20" i="1"/>
  <c r="F20" i="1"/>
  <c r="D20" i="1"/>
  <c r="K174" i="1" l="1"/>
  <c r="K173" i="1"/>
  <c r="K172" i="1"/>
  <c r="K171" i="1"/>
  <c r="K170" i="1"/>
  <c r="J174" i="1"/>
  <c r="J173" i="1"/>
  <c r="J172" i="1"/>
  <c r="J171" i="1"/>
  <c r="J170" i="1"/>
  <c r="I174" i="1"/>
  <c r="I173" i="1"/>
  <c r="I172" i="1"/>
  <c r="I171" i="1"/>
  <c r="I170" i="1"/>
  <c r="K126" i="1" l="1"/>
  <c r="J126" i="1"/>
  <c r="I126" i="1"/>
  <c r="I132" i="1"/>
  <c r="K138" i="1"/>
  <c r="J138" i="1"/>
  <c r="I138" i="1"/>
  <c r="K196" i="1"/>
  <c r="J196" i="1"/>
  <c r="I196" i="1"/>
  <c r="K202" i="1"/>
  <c r="J202" i="1"/>
  <c r="I202" i="1"/>
  <c r="K208" i="1"/>
  <c r="J208" i="1"/>
  <c r="I208" i="1"/>
  <c r="G208" i="1"/>
  <c r="K221" i="1" l="1"/>
  <c r="J221" i="1"/>
  <c r="I221" i="1"/>
  <c r="K32" i="1"/>
  <c r="J32" i="1"/>
  <c r="I32" i="1"/>
  <c r="K227" i="1"/>
  <c r="J227" i="1"/>
  <c r="I227" i="1"/>
  <c r="I96" i="1" l="1"/>
  <c r="I114" i="1" l="1"/>
  <c r="I102" i="1"/>
  <c r="K96" i="1"/>
  <c r="J96" i="1"/>
  <c r="K90" i="1"/>
  <c r="J90" i="1"/>
  <c r="I90" i="1"/>
  <c r="G227" i="1" l="1"/>
  <c r="G221" i="1"/>
  <c r="G202" i="1"/>
  <c r="G196" i="1"/>
  <c r="G174" i="1"/>
  <c r="G173" i="1"/>
  <c r="G172" i="1"/>
  <c r="G171" i="1"/>
  <c r="G170" i="1"/>
  <c r="G169" i="1"/>
  <c r="G157" i="1"/>
  <c r="G151" i="1"/>
  <c r="F227" i="1" l="1"/>
  <c r="F221" i="1"/>
  <c r="F208" i="1"/>
  <c r="F202" i="1"/>
  <c r="F196" i="1"/>
  <c r="F169" i="1"/>
  <c r="F157" i="1"/>
  <c r="F151" i="1"/>
  <c r="F145" i="1"/>
  <c r="F138" i="1"/>
  <c r="F132" i="1"/>
  <c r="F126" i="1"/>
  <c r="F120" i="1"/>
  <c r="F114" i="1"/>
  <c r="F108" i="1"/>
  <c r="F102" i="1"/>
  <c r="F96" i="1"/>
  <c r="F90" i="1"/>
  <c r="F84" i="1"/>
  <c r="F78" i="1"/>
  <c r="F65" i="1"/>
  <c r="F59" i="1"/>
  <c r="F53" i="1"/>
  <c r="F38" i="1"/>
  <c r="F32" i="1"/>
  <c r="F26" i="1"/>
  <c r="F14" i="1"/>
  <c r="G96" i="1" l="1"/>
  <c r="F189" i="1" l="1"/>
  <c r="G138" i="1" l="1"/>
  <c r="J132" i="1"/>
  <c r="G132" i="1"/>
  <c r="G126" i="1"/>
  <c r="J120" i="1" l="1"/>
  <c r="G120" i="1"/>
  <c r="K114" i="1"/>
  <c r="J114" i="1"/>
  <c r="G114" i="1"/>
  <c r="K102" i="1"/>
  <c r="J102" i="1"/>
  <c r="G102" i="1"/>
  <c r="G90" i="1" l="1"/>
  <c r="J84" i="1"/>
  <c r="G84" i="1"/>
  <c r="J78" i="1"/>
  <c r="G78" i="1"/>
  <c r="J65" i="1"/>
  <c r="I65" i="1"/>
  <c r="E38" i="1" l="1"/>
  <c r="E32" i="1" l="1"/>
  <c r="E26" i="1"/>
  <c r="K151" i="1" l="1"/>
  <c r="J151" i="1"/>
  <c r="I151" i="1"/>
  <c r="E252" i="1" l="1"/>
  <c r="E227" i="1"/>
  <c r="E221" i="1"/>
  <c r="E202" i="1"/>
  <c r="E169" i="1"/>
  <c r="E157" i="1"/>
  <c r="E151" i="1"/>
  <c r="E145" i="1"/>
  <c r="E138" i="1"/>
  <c r="E132" i="1"/>
  <c r="E126" i="1"/>
  <c r="E120" i="1"/>
  <c r="E114" i="1"/>
  <c r="E108" i="1"/>
  <c r="E102" i="1"/>
  <c r="E90" i="1"/>
  <c r="E84" i="1"/>
  <c r="E78" i="1"/>
  <c r="E14" i="1"/>
  <c r="D151" i="1" l="1"/>
  <c r="D145" i="1"/>
  <c r="D120" i="1" l="1"/>
  <c r="D108" i="1"/>
  <c r="D90" i="1"/>
  <c r="D84" i="1"/>
  <c r="D78" i="1"/>
  <c r="D72" i="1"/>
  <c r="D65" i="1"/>
  <c r="D59" i="1"/>
  <c r="D26" i="1"/>
</calcChain>
</file>

<file path=xl/sharedStrings.xml><?xml version="1.0" encoding="utf-8"?>
<sst xmlns="http://schemas.openxmlformats.org/spreadsheetml/2006/main" count="315" uniqueCount="183">
  <si>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</si>
  <si>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</si>
  <si>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</si>
  <si>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</si>
  <si>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</si>
  <si>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</si>
  <si>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</si>
  <si>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</si>
  <si>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</si>
  <si>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</si>
  <si>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</si>
  <si>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</si>
  <si>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</si>
  <si>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</si>
  <si>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</si>
  <si>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</si>
  <si>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</si>
  <si>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</si>
  <si>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</si>
  <si>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</si>
  <si>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</si>
  <si>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</si>
  <si>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</si>
  <si>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</si>
  <si>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</si>
  <si>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</si>
  <si>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</si>
  <si>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</si>
  <si>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</si>
  <si>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</si>
  <si>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</si>
  <si>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</si>
  <si>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</si>
  <si>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</si>
  <si>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</si>
  <si>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</si>
  <si>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</si>
  <si>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</si>
  <si>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</si>
  <si>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</si>
  <si>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</si>
  <si>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</si>
  <si>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</si>
  <si>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</si>
  <si>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</si>
  <si>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</si>
  <si>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</si>
  <si>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</si>
  <si>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</si>
  <si>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</si>
  <si>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</si>
  <si>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</si>
  <si>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</si>
  <si>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</si>
  <si>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</si>
  <si>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</si>
  <si>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</si>
  <si>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</si>
  <si>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</si>
  <si>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</si>
  <si>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</si>
  <si>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</si>
  <si>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</si>
  <si>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</si>
  <si>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</si>
  <si>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</si>
  <si>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</si>
  <si>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</si>
  <si>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</si>
  <si>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</si>
  <si>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</si>
  <si>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</si>
  <si>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</si>
  <si>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</si>
  <si>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</si>
  <si>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</si>
  <si>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</si>
  <si>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</si>
  <si>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</si>
  <si>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</si>
  <si>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</si>
  <si>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</si>
  <si>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</si>
  <si>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</si>
  <si>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</si>
  <si>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</si>
  <si>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</si>
  <si>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</si>
  <si>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</si>
  <si>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</si>
  <si>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</si>
  <si>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</si>
  <si>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</si>
  <si>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</si>
  <si>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</si>
  <si>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</si>
  <si>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</si>
  <si>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</si>
  <si>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</si>
  <si>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</si>
  <si>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Подпрограмма "Отдых и оздоровление детей и подростков"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</si>
  <si>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</si>
  <si>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</si>
  <si>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</si>
  <si>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</si>
  <si>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</si>
  <si>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</si>
  <si>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</si>
  <si>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</si>
  <si>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</si>
  <si>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</si>
  <si>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</si>
  <si>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</si>
  <si>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</si>
  <si>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</si>
  <si>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</si>
  <si>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</si>
  <si>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</si>
  <si>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</si>
  <si>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</si>
  <si>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</si>
  <si>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</si>
  <si>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</si>
  <si>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</si>
  <si>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</si>
  <si>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</si>
  <si>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1.2.12.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</si>
  <si>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</si>
  <si>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</si>
  <si>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</si>
  <si>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</si>
  <si>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</si>
  <si>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</si>
  <si>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</si>
  <si>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2019 год</t>
  </si>
  <si>
    <t>Охват горячим бесплатным питанием (фактический) учащихся 1-4 классов</t>
  </si>
  <si>
    <t>3.3.</t>
  </si>
  <si>
    <t>кол-во уч-ся  МБ(А)ОУ, охваченных дистанционными формами отдыха (online-платформы)/ общее кол-во уч-ся  МБ(А)ОУ на конец мая текущего года х 100%</t>
  </si>
  <si>
    <t>Отчеты online-платформы</t>
  </si>
  <si>
    <t>Охват учащихся дистанционными формами отдыха (online-платформы)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</si>
  <si>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</si>
  <si>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</si>
  <si>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</si>
  <si>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</si>
  <si>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</si>
  <si>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</si>
  <si>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</si>
  <si>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Охват горячим питанием учащихся МБОУ "Школа-интернат № 2"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</si>
  <si>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</si>
  <si>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</si>
  <si>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</si>
  <si>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</si>
  <si>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</si>
  <si>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</si>
  <si>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</si>
  <si>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</si>
  <si>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</si>
  <si>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</si>
  <si>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</si>
  <si>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</si>
  <si>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</si>
  <si>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</si>
  <si>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</si>
  <si>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очереди * 100%</t>
  </si>
  <si>
    <t>кол-во выпускников МБ(А)ОУ, не сдавших ЕГЭ/общее кол-во выпускников МБ(А)ОУ (очное) х100%</t>
  </si>
  <si>
    <t xml:space="preserve">Соблюдение сроков предоставления годовой бюджетной и бухгалтерской отчетности
</t>
  </si>
  <si>
    <t xml:space="preserve">МУНИЦИПАЛЬНАЯ ПРОГРАММА  "РАЗВИТИЕ ОБРАЗОВАНИЯ" </t>
  </si>
  <si>
    <t>2021 год</t>
  </si>
  <si>
    <t>2025 год</t>
  </si>
  <si>
    <t>2026 год</t>
  </si>
  <si>
    <t>-</t>
  </si>
  <si>
    <t>Приложение № 8
к муниципальной программе Развитие образования
утвержденной постановлением Администрации города Норильска
от 07.12.2016 № 583</t>
  </si>
  <si>
    <t>2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</si>
  <si>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</si>
  <si>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кол-во МБ(А)ОУ, соответствующих современным требованиям/ кол-во МБ(А)ОУх100%</t>
  </si>
  <si>
    <t>1</t>
  </si>
  <si>
    <t>кол-во  детей, обучающ. в МБ(А)ОУ и  участвующ. в олимпиад.  и конкурсах/ общее кол-во детей, обучающ. в МБ(А)ОУ (на конец учебного текущего года) х 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</si>
  <si>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 без заочников) *100%</t>
  </si>
  <si>
    <t>кол-во детей, получивших фин. поддержку (61 - Премия Главы)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</si>
  <si>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 без заочников) х 100%</t>
  </si>
  <si>
    <t>к постановлению Администрации города Норильска</t>
  </si>
  <si>
    <t>Приложение № 3</t>
  </si>
  <si>
    <t>от 27.06.2024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</si>
</sst>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7" fillId="0" borderId="0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" fontId="4" fillId="0" borderId="0" xfId="0" applyNumberFormat="1" applyFont="1" applyFill="1" applyAlignment="1">
      <alignment vertical="center"/>
    </xf>
    <xf numFmtId="0" fontId="12" fillId="2" borderId="0" xfId="0" applyFont="1" applyFill="1" applyAlignment="1"/>
    <xf numFmtId="0" fontId="2" fillId="0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9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2" borderId="3" xfId="1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4"/>
  <sheetViews>
    <sheetView tabSelected="1" view="pageBreakPreview" zoomScale="75" zoomScaleNormal="60" zoomScaleSheetLayoutView="75" workbookViewId="0">
      <selection activeCell="N4" sqref="N4:P4"/>
    </sheetView>
  </sheetViews>
  <sheetFormatPr defaultColWidth="9.109375" defaultRowHeight="14.4" x14ac:dyDescent="0.3"/>
  <cols>
    <col min="1" max="1" width="9.109375" style="2"/>
    <col min="2" max="2" width="49.109375" style="2" customWidth="1"/>
    <col min="3" max="3" width="9.109375" style="2"/>
    <col min="4" max="4" width="9.109375" style="2" hidden="1" customWidth="1"/>
    <col min="5" max="7" width="9.109375" style="2"/>
    <col min="8" max="8" width="11.88671875" style="23" customWidth="1"/>
    <col min="9" max="11" width="10.109375" style="2" bestFit="1" customWidth="1"/>
    <col min="12" max="12" width="8.44140625" style="2" customWidth="1"/>
    <col min="13" max="13" width="14.33203125" style="2" customWidth="1"/>
    <col min="14" max="14" width="44.5546875" style="2" customWidth="1"/>
    <col min="15" max="15" width="29.5546875" style="2" customWidth="1"/>
    <col min="16" max="16" width="31.88671875" style="2" customWidth="1"/>
    <col min="17" max="16384" width="9.109375" style="2"/>
  </cols>
  <sheetData>
    <row r="1" spans="1:18" ht="16.8" x14ac:dyDescent="0.3">
      <c r="P1" s="22" t="s">
        <v>181</v>
      </c>
    </row>
    <row r="2" spans="1:18" ht="16.8" x14ac:dyDescent="0.3">
      <c r="N2" s="27" t="s">
        <v>180</v>
      </c>
      <c r="O2" s="27"/>
      <c r="P2" s="27"/>
      <c r="Q2" s="21"/>
    </row>
    <row r="3" spans="1:18" ht="16.8" x14ac:dyDescent="0.3">
      <c r="N3" s="27" t="s">
        <v>182</v>
      </c>
      <c r="O3" s="27"/>
      <c r="P3" s="27"/>
      <c r="Q3" s="21"/>
      <c r="R3" s="21"/>
    </row>
    <row r="4" spans="1:18" ht="82.5" customHeight="1" x14ac:dyDescent="0.3">
      <c r="A4" s="13"/>
      <c r="M4" s="6"/>
      <c r="N4" s="120" t="s">
        <v>171</v>
      </c>
      <c r="O4" s="120"/>
      <c r="P4" s="120"/>
    </row>
    <row r="5" spans="1:18" ht="38.25" customHeight="1" x14ac:dyDescent="0.3"/>
    <row r="6" spans="1:18" ht="38.25" customHeight="1" x14ac:dyDescent="0.3">
      <c r="A6" s="43" t="s">
        <v>110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8" ht="38.25" customHeight="1" x14ac:dyDescent="0.3">
      <c r="A7" s="14"/>
      <c r="B7" s="14"/>
      <c r="C7" s="14"/>
      <c r="D7" s="14"/>
      <c r="E7" s="14"/>
      <c r="F7" s="14"/>
      <c r="G7" s="15"/>
      <c r="H7" s="24"/>
      <c r="I7" s="54"/>
      <c r="J7" s="54"/>
      <c r="K7" s="54"/>
      <c r="L7" s="14"/>
      <c r="M7" s="14"/>
      <c r="N7" s="14"/>
      <c r="O7" s="14"/>
      <c r="P7" s="14"/>
    </row>
    <row r="8" spans="1:18" ht="58.5" customHeight="1" x14ac:dyDescent="0.3">
      <c r="A8" s="104" t="s">
        <v>0</v>
      </c>
      <c r="B8" s="47" t="s">
        <v>56</v>
      </c>
      <c r="C8" s="47" t="s">
        <v>57</v>
      </c>
      <c r="D8" s="47" t="s">
        <v>108</v>
      </c>
      <c r="E8" s="47"/>
      <c r="F8" s="47"/>
      <c r="G8" s="47"/>
      <c r="H8" s="47"/>
      <c r="I8" s="122" t="s">
        <v>72</v>
      </c>
      <c r="J8" s="126"/>
      <c r="K8" s="126"/>
      <c r="L8" s="122" t="s">
        <v>58</v>
      </c>
      <c r="M8" s="102"/>
      <c r="N8" s="47" t="s">
        <v>1</v>
      </c>
      <c r="O8" s="44" t="s">
        <v>78</v>
      </c>
      <c r="P8" s="121" t="s">
        <v>79</v>
      </c>
    </row>
    <row r="9" spans="1:18" ht="15" customHeight="1" x14ac:dyDescent="0.3">
      <c r="A9" s="104"/>
      <c r="B9" s="47"/>
      <c r="C9" s="47"/>
      <c r="D9" s="44" t="s">
        <v>134</v>
      </c>
      <c r="E9" s="102" t="s">
        <v>167</v>
      </c>
      <c r="F9" s="102" t="s">
        <v>109</v>
      </c>
      <c r="G9" s="122" t="s">
        <v>133</v>
      </c>
      <c r="H9" s="102"/>
      <c r="I9" s="44" t="s">
        <v>148</v>
      </c>
      <c r="J9" s="44" t="s">
        <v>168</v>
      </c>
      <c r="K9" s="44" t="s">
        <v>169</v>
      </c>
      <c r="L9" s="124"/>
      <c r="M9" s="125"/>
      <c r="N9" s="47"/>
      <c r="O9" s="98"/>
      <c r="P9" s="121"/>
    </row>
    <row r="10" spans="1:18" ht="15" customHeight="1" x14ac:dyDescent="0.3">
      <c r="A10" s="104"/>
      <c r="B10" s="47"/>
      <c r="C10" s="47"/>
      <c r="D10" s="45"/>
      <c r="E10" s="103"/>
      <c r="F10" s="103"/>
      <c r="G10" s="123"/>
      <c r="H10" s="103"/>
      <c r="I10" s="45"/>
      <c r="J10" s="45"/>
      <c r="K10" s="45"/>
      <c r="L10" s="124"/>
      <c r="M10" s="125"/>
      <c r="N10" s="47"/>
      <c r="O10" s="98"/>
      <c r="P10" s="121"/>
    </row>
    <row r="11" spans="1:18" ht="15.6" x14ac:dyDescent="0.3">
      <c r="A11" s="104"/>
      <c r="B11" s="47"/>
      <c r="C11" s="47"/>
      <c r="D11" s="3" t="s">
        <v>3</v>
      </c>
      <c r="E11" s="3" t="s">
        <v>3</v>
      </c>
      <c r="F11" s="3" t="s">
        <v>3</v>
      </c>
      <c r="G11" s="3" t="s">
        <v>2</v>
      </c>
      <c r="H11" s="25" t="s">
        <v>3</v>
      </c>
      <c r="I11" s="5" t="s">
        <v>2</v>
      </c>
      <c r="J11" s="5" t="s">
        <v>2</v>
      </c>
      <c r="K11" s="5" t="s">
        <v>2</v>
      </c>
      <c r="L11" s="123"/>
      <c r="M11" s="103"/>
      <c r="N11" s="47"/>
      <c r="O11" s="45"/>
      <c r="P11" s="121"/>
    </row>
    <row r="12" spans="1:18" ht="16.8" x14ac:dyDescent="0.3">
      <c r="A12" s="16">
        <v>1</v>
      </c>
      <c r="B12" s="46" t="s">
        <v>166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8" ht="24.75" customHeight="1" x14ac:dyDescent="0.3">
      <c r="A13" s="16"/>
      <c r="B13" s="46" t="s">
        <v>17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1:18" ht="16.8" x14ac:dyDescent="0.3">
      <c r="A14" s="83" t="s">
        <v>175</v>
      </c>
      <c r="B14" s="64" t="s">
        <v>115</v>
      </c>
      <c r="C14" s="70" t="s">
        <v>10</v>
      </c>
      <c r="D14" s="86">
        <v>99.8</v>
      </c>
      <c r="E14" s="55">
        <f>100-(109/10236*100)</f>
        <v>98.935130910511916</v>
      </c>
      <c r="F14" s="31">
        <f>100-((24/(9497+20))*100)</f>
        <v>99.747819691079116</v>
      </c>
      <c r="G14" s="55">
        <v>100</v>
      </c>
      <c r="H14" s="31">
        <f>100-(0/(9198+12)*100)</f>
        <v>100</v>
      </c>
      <c r="I14" s="55">
        <f t="shared" ref="I14:J14" si="0">100-(0/(9497)*100)</f>
        <v>100</v>
      </c>
      <c r="J14" s="55">
        <f t="shared" si="0"/>
        <v>100</v>
      </c>
      <c r="K14" s="55">
        <f>100-(0/(9497+434)*100)</f>
        <v>100</v>
      </c>
      <c r="L14" s="1">
        <v>2021</v>
      </c>
      <c r="M14" s="11">
        <v>0.2</v>
      </c>
      <c r="N14" s="44" t="s">
        <v>128</v>
      </c>
      <c r="O14" s="44" t="s">
        <v>143</v>
      </c>
      <c r="P14" s="99" t="s">
        <v>5</v>
      </c>
    </row>
    <row r="15" spans="1:18" ht="15" customHeight="1" x14ac:dyDescent="0.3">
      <c r="A15" s="84"/>
      <c r="B15" s="65"/>
      <c r="C15" s="71"/>
      <c r="D15" s="87"/>
      <c r="E15" s="56"/>
      <c r="F15" s="32"/>
      <c r="G15" s="56"/>
      <c r="H15" s="32"/>
      <c r="I15" s="56"/>
      <c r="J15" s="56"/>
      <c r="K15" s="56"/>
      <c r="L15" s="1">
        <v>2022</v>
      </c>
      <c r="M15" s="11">
        <v>0.2</v>
      </c>
      <c r="N15" s="98"/>
      <c r="O15" s="98"/>
      <c r="P15" s="100"/>
    </row>
    <row r="16" spans="1:18" ht="15.75" customHeight="1" x14ac:dyDescent="0.3">
      <c r="A16" s="84"/>
      <c r="B16" s="65"/>
      <c r="C16" s="71"/>
      <c r="D16" s="87"/>
      <c r="E16" s="56"/>
      <c r="F16" s="32"/>
      <c r="G16" s="56"/>
      <c r="H16" s="32"/>
      <c r="I16" s="56"/>
      <c r="J16" s="56"/>
      <c r="K16" s="56"/>
      <c r="L16" s="1">
        <v>2023</v>
      </c>
      <c r="M16" s="11">
        <v>0.2</v>
      </c>
      <c r="N16" s="98"/>
      <c r="O16" s="98"/>
      <c r="P16" s="100"/>
    </row>
    <row r="17" spans="1:16" ht="16.8" x14ac:dyDescent="0.3">
      <c r="A17" s="84"/>
      <c r="B17" s="65"/>
      <c r="C17" s="71"/>
      <c r="D17" s="87"/>
      <c r="E17" s="56"/>
      <c r="F17" s="32"/>
      <c r="G17" s="56"/>
      <c r="H17" s="32"/>
      <c r="I17" s="56"/>
      <c r="J17" s="56"/>
      <c r="K17" s="56"/>
      <c r="L17" s="1">
        <v>2024</v>
      </c>
      <c r="M17" s="11">
        <v>0.2</v>
      </c>
      <c r="N17" s="98"/>
      <c r="O17" s="98"/>
      <c r="P17" s="100"/>
    </row>
    <row r="18" spans="1:16" ht="16.8" x14ac:dyDescent="0.3">
      <c r="A18" s="84"/>
      <c r="B18" s="65"/>
      <c r="C18" s="71"/>
      <c r="D18" s="87"/>
      <c r="E18" s="56"/>
      <c r="F18" s="32"/>
      <c r="G18" s="56"/>
      <c r="H18" s="32"/>
      <c r="I18" s="56"/>
      <c r="J18" s="56"/>
      <c r="K18" s="56"/>
      <c r="L18" s="1">
        <v>2025</v>
      </c>
      <c r="M18" s="11">
        <v>0.2</v>
      </c>
      <c r="N18" s="98"/>
      <c r="O18" s="98"/>
      <c r="P18" s="100"/>
    </row>
    <row r="19" spans="1:16" ht="16.8" x14ac:dyDescent="0.3">
      <c r="A19" s="85"/>
      <c r="B19" s="66"/>
      <c r="C19" s="72"/>
      <c r="D19" s="88"/>
      <c r="E19" s="57"/>
      <c r="F19" s="33"/>
      <c r="G19" s="57"/>
      <c r="H19" s="33"/>
      <c r="I19" s="57"/>
      <c r="J19" s="57"/>
      <c r="K19" s="57"/>
      <c r="L19" s="1">
        <v>2026</v>
      </c>
      <c r="M19" s="11">
        <v>0.2</v>
      </c>
      <c r="N19" s="45"/>
      <c r="O19" s="45"/>
      <c r="P19" s="101"/>
    </row>
    <row r="20" spans="1:16" ht="16.8" x14ac:dyDescent="0.3">
      <c r="A20" s="83" t="s">
        <v>172</v>
      </c>
      <c r="B20" s="64" t="s">
        <v>173</v>
      </c>
      <c r="C20" s="86" t="s">
        <v>10</v>
      </c>
      <c r="D20" s="111">
        <f>37/37*100</f>
        <v>100</v>
      </c>
      <c r="E20" s="55">
        <f>36/36*100</f>
        <v>100</v>
      </c>
      <c r="F20" s="55">
        <f>36/36*100</f>
        <v>100</v>
      </c>
      <c r="G20" s="55">
        <f t="shared" ref="G20" si="1">36/36*100</f>
        <v>100</v>
      </c>
      <c r="H20" s="31">
        <f>36/36*100</f>
        <v>100</v>
      </c>
      <c r="I20" s="55">
        <f>36/36*100</f>
        <v>100</v>
      </c>
      <c r="J20" s="55">
        <f t="shared" ref="J20" si="2">36/36*100</f>
        <v>100</v>
      </c>
      <c r="K20" s="55">
        <f>38/38*100</f>
        <v>100</v>
      </c>
      <c r="L20" s="1">
        <v>2021</v>
      </c>
      <c r="M20" s="11">
        <v>0.3</v>
      </c>
      <c r="N20" s="44" t="s">
        <v>174</v>
      </c>
      <c r="O20" s="44" t="s">
        <v>111</v>
      </c>
      <c r="P20" s="44" t="s">
        <v>21</v>
      </c>
    </row>
    <row r="21" spans="1:16" ht="16.8" x14ac:dyDescent="0.3">
      <c r="A21" s="84"/>
      <c r="B21" s="65"/>
      <c r="C21" s="87"/>
      <c r="D21" s="112"/>
      <c r="E21" s="56"/>
      <c r="F21" s="56"/>
      <c r="G21" s="56"/>
      <c r="H21" s="32"/>
      <c r="I21" s="56"/>
      <c r="J21" s="56"/>
      <c r="K21" s="56"/>
      <c r="L21" s="1">
        <v>2022</v>
      </c>
      <c r="M21" s="11">
        <v>0.3</v>
      </c>
      <c r="N21" s="98"/>
      <c r="O21" s="98"/>
      <c r="P21" s="98"/>
    </row>
    <row r="22" spans="1:16" ht="16.8" x14ac:dyDescent="0.3">
      <c r="A22" s="84"/>
      <c r="B22" s="65"/>
      <c r="C22" s="87"/>
      <c r="D22" s="112"/>
      <c r="E22" s="56"/>
      <c r="F22" s="56"/>
      <c r="G22" s="56"/>
      <c r="H22" s="32"/>
      <c r="I22" s="56"/>
      <c r="J22" s="56"/>
      <c r="K22" s="56"/>
      <c r="L22" s="1">
        <v>2023</v>
      </c>
      <c r="M22" s="11">
        <v>0.3</v>
      </c>
      <c r="N22" s="98"/>
      <c r="O22" s="98"/>
      <c r="P22" s="98"/>
    </row>
    <row r="23" spans="1:16" ht="16.8" x14ac:dyDescent="0.3">
      <c r="A23" s="84"/>
      <c r="B23" s="65"/>
      <c r="C23" s="87"/>
      <c r="D23" s="112"/>
      <c r="E23" s="56"/>
      <c r="F23" s="56"/>
      <c r="G23" s="56"/>
      <c r="H23" s="32"/>
      <c r="I23" s="56"/>
      <c r="J23" s="56"/>
      <c r="K23" s="56"/>
      <c r="L23" s="1">
        <v>2024</v>
      </c>
      <c r="M23" s="11">
        <v>0.3</v>
      </c>
      <c r="N23" s="98"/>
      <c r="O23" s="98"/>
      <c r="P23" s="98"/>
    </row>
    <row r="24" spans="1:16" ht="16.8" x14ac:dyDescent="0.3">
      <c r="A24" s="84"/>
      <c r="B24" s="65"/>
      <c r="C24" s="87"/>
      <c r="D24" s="112"/>
      <c r="E24" s="56"/>
      <c r="F24" s="56"/>
      <c r="G24" s="56"/>
      <c r="H24" s="32"/>
      <c r="I24" s="56"/>
      <c r="J24" s="56"/>
      <c r="K24" s="56"/>
      <c r="L24" s="1">
        <v>2025</v>
      </c>
      <c r="M24" s="11">
        <v>0.3</v>
      </c>
      <c r="N24" s="98"/>
      <c r="O24" s="98"/>
      <c r="P24" s="98"/>
    </row>
    <row r="25" spans="1:16" ht="16.8" x14ac:dyDescent="0.3">
      <c r="A25" s="85"/>
      <c r="B25" s="66"/>
      <c r="C25" s="88"/>
      <c r="D25" s="113"/>
      <c r="E25" s="57"/>
      <c r="F25" s="57"/>
      <c r="G25" s="57"/>
      <c r="H25" s="33"/>
      <c r="I25" s="57"/>
      <c r="J25" s="57"/>
      <c r="K25" s="57"/>
      <c r="L25" s="1">
        <v>2026</v>
      </c>
      <c r="M25" s="11">
        <v>0.3</v>
      </c>
      <c r="N25" s="45"/>
      <c r="O25" s="45"/>
      <c r="P25" s="45"/>
    </row>
    <row r="26" spans="1:16" ht="16.8" x14ac:dyDescent="0.3">
      <c r="A26" s="48" t="s">
        <v>123</v>
      </c>
      <c r="B26" s="64" t="s">
        <v>121</v>
      </c>
      <c r="C26" s="70" t="s">
        <v>10</v>
      </c>
      <c r="D26" s="67">
        <f>29397/33675*100</f>
        <v>87.29621380846325</v>
      </c>
      <c r="E26" s="55">
        <f>24849/35498*100</f>
        <v>70.001126824046423</v>
      </c>
      <c r="F26" s="28">
        <f>24908/33905*100</f>
        <v>73.464090842058695</v>
      </c>
      <c r="G26" s="28">
        <f>24533/34074*100</f>
        <v>71.99917825908318</v>
      </c>
      <c r="H26" s="28">
        <f>21645/29977*100</f>
        <v>72.205357440704546</v>
      </c>
      <c r="I26" s="28">
        <f>22149/29930*100</f>
        <v>74.002672903441351</v>
      </c>
      <c r="J26" s="28">
        <f>22120/29890*100</f>
        <v>74.004683840749422</v>
      </c>
      <c r="K26" s="28">
        <f>22089/29849*100</f>
        <v>74.00247914502998</v>
      </c>
      <c r="L26" s="7">
        <v>2021</v>
      </c>
      <c r="M26" s="8">
        <v>0.3</v>
      </c>
      <c r="N26" s="51" t="s">
        <v>130</v>
      </c>
      <c r="O26" s="51" t="s">
        <v>71</v>
      </c>
      <c r="P26" s="51" t="s">
        <v>15</v>
      </c>
    </row>
    <row r="27" spans="1:16" ht="15" customHeight="1" x14ac:dyDescent="0.3">
      <c r="A27" s="49"/>
      <c r="B27" s="65"/>
      <c r="C27" s="71"/>
      <c r="D27" s="68"/>
      <c r="E27" s="56"/>
      <c r="F27" s="29"/>
      <c r="G27" s="29"/>
      <c r="H27" s="29"/>
      <c r="I27" s="29"/>
      <c r="J27" s="29"/>
      <c r="K27" s="29"/>
      <c r="L27" s="7">
        <v>2022</v>
      </c>
      <c r="M27" s="8">
        <v>0.3</v>
      </c>
      <c r="N27" s="52"/>
      <c r="O27" s="52"/>
      <c r="P27" s="52"/>
    </row>
    <row r="28" spans="1:16" ht="19.5" customHeight="1" x14ac:dyDescent="0.3">
      <c r="A28" s="49"/>
      <c r="B28" s="65"/>
      <c r="C28" s="71"/>
      <c r="D28" s="68"/>
      <c r="E28" s="56"/>
      <c r="F28" s="29"/>
      <c r="G28" s="29"/>
      <c r="H28" s="29"/>
      <c r="I28" s="29"/>
      <c r="J28" s="29"/>
      <c r="K28" s="29"/>
      <c r="L28" s="7">
        <v>2023</v>
      </c>
      <c r="M28" s="8">
        <v>0.3</v>
      </c>
      <c r="N28" s="52"/>
      <c r="O28" s="52"/>
      <c r="P28" s="52"/>
    </row>
    <row r="29" spans="1:16" ht="16.8" x14ac:dyDescent="0.3">
      <c r="A29" s="49"/>
      <c r="B29" s="65"/>
      <c r="C29" s="71"/>
      <c r="D29" s="68"/>
      <c r="E29" s="56"/>
      <c r="F29" s="29"/>
      <c r="G29" s="29"/>
      <c r="H29" s="29"/>
      <c r="I29" s="29"/>
      <c r="J29" s="29"/>
      <c r="K29" s="29"/>
      <c r="L29" s="7">
        <v>2024</v>
      </c>
      <c r="M29" s="8">
        <v>0.3</v>
      </c>
      <c r="N29" s="52"/>
      <c r="O29" s="52"/>
      <c r="P29" s="52"/>
    </row>
    <row r="30" spans="1:16" ht="16.8" x14ac:dyDescent="0.3">
      <c r="A30" s="49"/>
      <c r="B30" s="65"/>
      <c r="C30" s="71"/>
      <c r="D30" s="68"/>
      <c r="E30" s="56"/>
      <c r="F30" s="29"/>
      <c r="G30" s="29"/>
      <c r="H30" s="29"/>
      <c r="I30" s="29"/>
      <c r="J30" s="29"/>
      <c r="K30" s="29"/>
      <c r="L30" s="7">
        <v>2025</v>
      </c>
      <c r="M30" s="8">
        <v>0.3</v>
      </c>
      <c r="N30" s="52"/>
      <c r="O30" s="52"/>
      <c r="P30" s="52"/>
    </row>
    <row r="31" spans="1:16" ht="16.8" x14ac:dyDescent="0.3">
      <c r="A31" s="50"/>
      <c r="B31" s="66"/>
      <c r="C31" s="72"/>
      <c r="D31" s="69"/>
      <c r="E31" s="57"/>
      <c r="F31" s="30"/>
      <c r="G31" s="30"/>
      <c r="H31" s="30"/>
      <c r="I31" s="30"/>
      <c r="J31" s="30"/>
      <c r="K31" s="30"/>
      <c r="L31" s="7">
        <v>2026</v>
      </c>
      <c r="M31" s="8">
        <v>0.3</v>
      </c>
      <c r="N31" s="53"/>
      <c r="O31" s="53"/>
      <c r="P31" s="53"/>
    </row>
    <row r="32" spans="1:16" ht="16.8" x14ac:dyDescent="0.3">
      <c r="A32" s="83" t="s">
        <v>124</v>
      </c>
      <c r="B32" s="64" t="s">
        <v>46</v>
      </c>
      <c r="C32" s="95" t="s">
        <v>10</v>
      </c>
      <c r="D32" s="77">
        <v>9.1</v>
      </c>
      <c r="E32" s="77">
        <f>2034/23738*100</f>
        <v>8.5685398938410984</v>
      </c>
      <c r="F32" s="80">
        <f>2540/24156*100</f>
        <v>10.514985924821991</v>
      </c>
      <c r="G32" s="77">
        <f>2330/24159*100</f>
        <v>9.6444389254522136</v>
      </c>
      <c r="H32" s="80">
        <f>2669/24499*100</f>
        <v>10.894322217233357</v>
      </c>
      <c r="I32" s="77">
        <f>2600/24400*100</f>
        <v>10.655737704918032</v>
      </c>
      <c r="J32" s="77">
        <f>2300/24400*100</f>
        <v>9.4262295081967213</v>
      </c>
      <c r="K32" s="77">
        <f>2300/24400*100</f>
        <v>9.4262295081967213</v>
      </c>
      <c r="L32" s="1">
        <v>2021</v>
      </c>
      <c r="M32" s="11">
        <v>0.1</v>
      </c>
      <c r="N32" s="44" t="s">
        <v>141</v>
      </c>
      <c r="O32" s="44" t="s">
        <v>71</v>
      </c>
      <c r="P32" s="44" t="s">
        <v>161</v>
      </c>
    </row>
    <row r="33" spans="1:16" ht="28.5" customHeight="1" x14ac:dyDescent="0.3">
      <c r="A33" s="84"/>
      <c r="B33" s="65"/>
      <c r="C33" s="96"/>
      <c r="D33" s="78"/>
      <c r="E33" s="78"/>
      <c r="F33" s="81"/>
      <c r="G33" s="78"/>
      <c r="H33" s="81"/>
      <c r="I33" s="78"/>
      <c r="J33" s="78"/>
      <c r="K33" s="78"/>
      <c r="L33" s="1">
        <v>2022</v>
      </c>
      <c r="M33" s="11">
        <v>0.1</v>
      </c>
      <c r="N33" s="98"/>
      <c r="O33" s="98"/>
      <c r="P33" s="98"/>
    </row>
    <row r="34" spans="1:16" ht="28.5" customHeight="1" x14ac:dyDescent="0.3">
      <c r="A34" s="84"/>
      <c r="B34" s="65"/>
      <c r="C34" s="96"/>
      <c r="D34" s="78"/>
      <c r="E34" s="78"/>
      <c r="F34" s="81"/>
      <c r="G34" s="78"/>
      <c r="H34" s="81"/>
      <c r="I34" s="78"/>
      <c r="J34" s="78"/>
      <c r="K34" s="78"/>
      <c r="L34" s="1">
        <v>2023</v>
      </c>
      <c r="M34" s="11">
        <v>0.1</v>
      </c>
      <c r="N34" s="98"/>
      <c r="O34" s="98"/>
      <c r="P34" s="98"/>
    </row>
    <row r="35" spans="1:16" ht="24" customHeight="1" x14ac:dyDescent="0.3">
      <c r="A35" s="84"/>
      <c r="B35" s="65"/>
      <c r="C35" s="96"/>
      <c r="D35" s="78"/>
      <c r="E35" s="78"/>
      <c r="F35" s="81"/>
      <c r="G35" s="78"/>
      <c r="H35" s="81"/>
      <c r="I35" s="78"/>
      <c r="J35" s="78"/>
      <c r="K35" s="78"/>
      <c r="L35" s="1">
        <v>2024</v>
      </c>
      <c r="M35" s="11">
        <v>0.1</v>
      </c>
      <c r="N35" s="98"/>
      <c r="O35" s="98"/>
      <c r="P35" s="98"/>
    </row>
    <row r="36" spans="1:16" ht="16.8" x14ac:dyDescent="0.3">
      <c r="A36" s="84"/>
      <c r="B36" s="65"/>
      <c r="C36" s="96"/>
      <c r="D36" s="78"/>
      <c r="E36" s="78"/>
      <c r="F36" s="81"/>
      <c r="G36" s="78"/>
      <c r="H36" s="81"/>
      <c r="I36" s="78"/>
      <c r="J36" s="78"/>
      <c r="K36" s="78"/>
      <c r="L36" s="1">
        <v>2025</v>
      </c>
      <c r="M36" s="11">
        <v>0.1</v>
      </c>
      <c r="N36" s="98"/>
      <c r="O36" s="98"/>
      <c r="P36" s="98"/>
    </row>
    <row r="37" spans="1:16" ht="16.8" x14ac:dyDescent="0.3">
      <c r="A37" s="85"/>
      <c r="B37" s="66"/>
      <c r="C37" s="97"/>
      <c r="D37" s="79"/>
      <c r="E37" s="79"/>
      <c r="F37" s="82"/>
      <c r="G37" s="79"/>
      <c r="H37" s="82"/>
      <c r="I37" s="79"/>
      <c r="J37" s="79"/>
      <c r="K37" s="79"/>
      <c r="L37" s="1">
        <v>2026</v>
      </c>
      <c r="M37" s="10">
        <v>0.1</v>
      </c>
      <c r="N37" s="45"/>
      <c r="O37" s="45"/>
      <c r="P37" s="45"/>
    </row>
    <row r="38" spans="1:16" ht="32.25" customHeight="1" x14ac:dyDescent="0.3">
      <c r="A38" s="48" t="s">
        <v>125</v>
      </c>
      <c r="B38" s="64" t="s">
        <v>144</v>
      </c>
      <c r="C38" s="86" t="s">
        <v>10</v>
      </c>
      <c r="D38" s="67">
        <v>1.1000000000000001</v>
      </c>
      <c r="E38" s="67">
        <f>435/47347*100</f>
        <v>0.91874881196274316</v>
      </c>
      <c r="F38" s="61">
        <f>366/47468*100</f>
        <v>0.77104575714165335</v>
      </c>
      <c r="G38" s="61">
        <f>369/47703*100</f>
        <v>0.77353625558140993</v>
      </c>
      <c r="H38" s="61">
        <f>360/41789*100</f>
        <v>0.86147072196032448</v>
      </c>
      <c r="I38" s="61">
        <f>360/41724*100</f>
        <v>0.86281276962899056</v>
      </c>
      <c r="J38" s="61">
        <f>360/41668*100</f>
        <v>0.86397235288470775</v>
      </c>
      <c r="K38" s="61">
        <f>360/41611*100</f>
        <v>0.86515584821321279</v>
      </c>
      <c r="L38" s="7">
        <v>2021</v>
      </c>
      <c r="M38" s="9">
        <v>0.1</v>
      </c>
      <c r="N38" s="51" t="s">
        <v>87</v>
      </c>
      <c r="O38" s="51" t="s">
        <v>71</v>
      </c>
      <c r="P38" s="51" t="s">
        <v>105</v>
      </c>
    </row>
    <row r="39" spans="1:16" ht="32.25" customHeight="1" x14ac:dyDescent="0.3">
      <c r="A39" s="49"/>
      <c r="B39" s="65"/>
      <c r="C39" s="87"/>
      <c r="D39" s="68"/>
      <c r="E39" s="68"/>
      <c r="F39" s="62"/>
      <c r="G39" s="62"/>
      <c r="H39" s="62"/>
      <c r="I39" s="62"/>
      <c r="J39" s="62"/>
      <c r="K39" s="62"/>
      <c r="L39" s="7">
        <v>2022</v>
      </c>
      <c r="M39" s="9">
        <v>0.1</v>
      </c>
      <c r="N39" s="52"/>
      <c r="O39" s="52"/>
      <c r="P39" s="52"/>
    </row>
    <row r="40" spans="1:16" ht="32.25" customHeight="1" x14ac:dyDescent="0.3">
      <c r="A40" s="49"/>
      <c r="B40" s="65"/>
      <c r="C40" s="87"/>
      <c r="D40" s="68"/>
      <c r="E40" s="68"/>
      <c r="F40" s="62"/>
      <c r="G40" s="62"/>
      <c r="H40" s="62"/>
      <c r="I40" s="62"/>
      <c r="J40" s="62"/>
      <c r="K40" s="62"/>
      <c r="L40" s="7">
        <v>2023</v>
      </c>
      <c r="M40" s="8">
        <v>0.1</v>
      </c>
      <c r="N40" s="52"/>
      <c r="O40" s="52"/>
      <c r="P40" s="52"/>
    </row>
    <row r="41" spans="1:16" ht="32.25" customHeight="1" x14ac:dyDescent="0.3">
      <c r="A41" s="49"/>
      <c r="B41" s="65"/>
      <c r="C41" s="87"/>
      <c r="D41" s="68"/>
      <c r="E41" s="68"/>
      <c r="F41" s="62"/>
      <c r="G41" s="62"/>
      <c r="H41" s="62"/>
      <c r="I41" s="62"/>
      <c r="J41" s="62"/>
      <c r="K41" s="62"/>
      <c r="L41" s="7">
        <v>2024</v>
      </c>
      <c r="M41" s="9">
        <v>0.1</v>
      </c>
      <c r="N41" s="52"/>
      <c r="O41" s="52"/>
      <c r="P41" s="52"/>
    </row>
    <row r="42" spans="1:16" ht="32.25" customHeight="1" x14ac:dyDescent="0.3">
      <c r="A42" s="49"/>
      <c r="B42" s="65"/>
      <c r="C42" s="87"/>
      <c r="D42" s="68"/>
      <c r="E42" s="68"/>
      <c r="F42" s="62"/>
      <c r="G42" s="62"/>
      <c r="H42" s="62"/>
      <c r="I42" s="62"/>
      <c r="J42" s="62"/>
      <c r="K42" s="62"/>
      <c r="L42" s="7">
        <v>2025</v>
      </c>
      <c r="M42" s="9">
        <v>0.1</v>
      </c>
      <c r="N42" s="52"/>
      <c r="O42" s="52"/>
      <c r="P42" s="52"/>
    </row>
    <row r="43" spans="1:16" ht="32.25" customHeight="1" x14ac:dyDescent="0.3">
      <c r="A43" s="50"/>
      <c r="B43" s="66"/>
      <c r="C43" s="88"/>
      <c r="D43" s="69"/>
      <c r="E43" s="69"/>
      <c r="F43" s="63"/>
      <c r="G43" s="63"/>
      <c r="H43" s="63"/>
      <c r="I43" s="63"/>
      <c r="J43" s="63"/>
      <c r="K43" s="63"/>
      <c r="L43" s="7">
        <v>2026</v>
      </c>
      <c r="M43" s="8">
        <v>0.1</v>
      </c>
      <c r="N43" s="53"/>
      <c r="O43" s="53"/>
      <c r="P43" s="53"/>
    </row>
    <row r="44" spans="1:16" ht="16.8" x14ac:dyDescent="0.3">
      <c r="A44" s="16"/>
      <c r="B44" s="46" t="s">
        <v>18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</row>
    <row r="45" spans="1:16" ht="16.8" x14ac:dyDescent="0.3">
      <c r="A45" s="16" t="s">
        <v>20</v>
      </c>
      <c r="B45" s="46" t="s">
        <v>19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</row>
    <row r="46" spans="1:16" ht="16.8" x14ac:dyDescent="0.3">
      <c r="A46" s="16" t="s">
        <v>4</v>
      </c>
      <c r="B46" s="17" t="s">
        <v>6</v>
      </c>
      <c r="C46" s="12"/>
      <c r="D46" s="12"/>
      <c r="E46" s="12"/>
      <c r="F46" s="12"/>
      <c r="G46" s="12"/>
      <c r="H46" s="26"/>
      <c r="I46" s="12"/>
      <c r="J46" s="12"/>
      <c r="K46" s="12"/>
      <c r="L46" s="12"/>
      <c r="M46" s="12"/>
      <c r="N46" s="12"/>
      <c r="O46" s="12"/>
      <c r="P46" s="16"/>
    </row>
    <row r="47" spans="1:16" ht="23.25" customHeight="1" x14ac:dyDescent="0.3">
      <c r="A47" s="83" t="s">
        <v>5</v>
      </c>
      <c r="B47" s="64" t="s">
        <v>69</v>
      </c>
      <c r="C47" s="86" t="s">
        <v>10</v>
      </c>
      <c r="D47" s="86">
        <v>99.8</v>
      </c>
      <c r="E47" s="55">
        <f>10236/10345*100</f>
        <v>98.946350894151763</v>
      </c>
      <c r="F47" s="31">
        <f>9517/9541*100</f>
        <v>99.748454040456977</v>
      </c>
      <c r="G47" s="55">
        <f>9866/9866*100</f>
        <v>100</v>
      </c>
      <c r="H47" s="31">
        <f>(9198+12)/(9198+12+0)*100</f>
        <v>100</v>
      </c>
      <c r="I47" s="55">
        <f t="shared" ref="I47:J47" si="3">9497/9497*100</f>
        <v>100</v>
      </c>
      <c r="J47" s="55">
        <f t="shared" si="3"/>
        <v>100</v>
      </c>
      <c r="K47" s="55">
        <f>(9497+434)/(9497+434)*100</f>
        <v>100</v>
      </c>
      <c r="L47" s="1">
        <v>2021</v>
      </c>
      <c r="M47" s="10">
        <v>0.2</v>
      </c>
      <c r="N47" s="44" t="s">
        <v>163</v>
      </c>
      <c r="O47" s="44" t="s">
        <v>73</v>
      </c>
      <c r="P47" s="44" t="s">
        <v>5</v>
      </c>
    </row>
    <row r="48" spans="1:16" ht="23.25" customHeight="1" x14ac:dyDescent="0.3">
      <c r="A48" s="84"/>
      <c r="B48" s="65"/>
      <c r="C48" s="87"/>
      <c r="D48" s="87"/>
      <c r="E48" s="56"/>
      <c r="F48" s="32"/>
      <c r="G48" s="56"/>
      <c r="H48" s="32"/>
      <c r="I48" s="56"/>
      <c r="J48" s="56"/>
      <c r="K48" s="56"/>
      <c r="L48" s="1">
        <v>2022</v>
      </c>
      <c r="M48" s="10">
        <v>0.2</v>
      </c>
      <c r="N48" s="98"/>
      <c r="O48" s="98"/>
      <c r="P48" s="98"/>
    </row>
    <row r="49" spans="1:16" ht="23.25" customHeight="1" x14ac:dyDescent="0.3">
      <c r="A49" s="84"/>
      <c r="B49" s="65"/>
      <c r="C49" s="87"/>
      <c r="D49" s="87"/>
      <c r="E49" s="56"/>
      <c r="F49" s="32"/>
      <c r="G49" s="56"/>
      <c r="H49" s="32"/>
      <c r="I49" s="56"/>
      <c r="J49" s="56"/>
      <c r="K49" s="56"/>
      <c r="L49" s="1">
        <v>2023</v>
      </c>
      <c r="M49" s="10">
        <v>0.2</v>
      </c>
      <c r="N49" s="98"/>
      <c r="O49" s="98"/>
      <c r="P49" s="98"/>
    </row>
    <row r="50" spans="1:16" ht="23.25" customHeight="1" x14ac:dyDescent="0.3">
      <c r="A50" s="84"/>
      <c r="B50" s="65"/>
      <c r="C50" s="87"/>
      <c r="D50" s="87"/>
      <c r="E50" s="56"/>
      <c r="F50" s="32"/>
      <c r="G50" s="56"/>
      <c r="H50" s="32"/>
      <c r="I50" s="56"/>
      <c r="J50" s="56"/>
      <c r="K50" s="56"/>
      <c r="L50" s="1">
        <v>2024</v>
      </c>
      <c r="M50" s="10">
        <v>0.2</v>
      </c>
      <c r="N50" s="98"/>
      <c r="O50" s="98"/>
      <c r="P50" s="98"/>
    </row>
    <row r="51" spans="1:16" ht="23.25" customHeight="1" x14ac:dyDescent="0.3">
      <c r="A51" s="84"/>
      <c r="B51" s="65"/>
      <c r="C51" s="87"/>
      <c r="D51" s="87"/>
      <c r="E51" s="56"/>
      <c r="F51" s="32"/>
      <c r="G51" s="56"/>
      <c r="H51" s="32"/>
      <c r="I51" s="56"/>
      <c r="J51" s="56"/>
      <c r="K51" s="56"/>
      <c r="L51" s="1">
        <v>2025</v>
      </c>
      <c r="M51" s="10">
        <v>0.2</v>
      </c>
      <c r="N51" s="98"/>
      <c r="O51" s="98"/>
      <c r="P51" s="98"/>
    </row>
    <row r="52" spans="1:16" ht="16.8" x14ac:dyDescent="0.3">
      <c r="A52" s="85"/>
      <c r="B52" s="66"/>
      <c r="C52" s="88"/>
      <c r="D52" s="88"/>
      <c r="E52" s="57"/>
      <c r="F52" s="33"/>
      <c r="G52" s="57"/>
      <c r="H52" s="33"/>
      <c r="I52" s="57"/>
      <c r="J52" s="57"/>
      <c r="K52" s="57"/>
      <c r="L52" s="1">
        <v>2026</v>
      </c>
      <c r="M52" s="10">
        <v>0.2</v>
      </c>
      <c r="N52" s="45"/>
      <c r="O52" s="45"/>
      <c r="P52" s="45"/>
    </row>
    <row r="53" spans="1:16" ht="16.8" x14ac:dyDescent="0.3">
      <c r="A53" s="83" t="s">
        <v>7</v>
      </c>
      <c r="B53" s="64" t="s">
        <v>47</v>
      </c>
      <c r="C53" s="86" t="s">
        <v>10</v>
      </c>
      <c r="D53" s="55">
        <v>100</v>
      </c>
      <c r="E53" s="55">
        <f>12840/12840*100</f>
        <v>100</v>
      </c>
      <c r="F53" s="31">
        <f>12334/12334*100</f>
        <v>100</v>
      </c>
      <c r="G53" s="31">
        <f>12334/12334*100</f>
        <v>100</v>
      </c>
      <c r="H53" s="31">
        <f>11821/11821*100</f>
        <v>100</v>
      </c>
      <c r="I53" s="55">
        <f t="shared" ref="I53:J53" si="4">12262/12262*100</f>
        <v>100</v>
      </c>
      <c r="J53" s="55">
        <f t="shared" si="4"/>
        <v>100</v>
      </c>
      <c r="K53" s="55">
        <f>(12262+506)/(12262+506)*100</f>
        <v>100</v>
      </c>
      <c r="L53" s="1">
        <v>2021</v>
      </c>
      <c r="M53" s="10">
        <v>0.1</v>
      </c>
      <c r="N53" s="44" t="s">
        <v>68</v>
      </c>
      <c r="O53" s="44" t="s">
        <v>73</v>
      </c>
      <c r="P53" s="44" t="s">
        <v>5</v>
      </c>
    </row>
    <row r="54" spans="1:16" ht="16.8" x14ac:dyDescent="0.3">
      <c r="A54" s="84"/>
      <c r="B54" s="65"/>
      <c r="C54" s="87"/>
      <c r="D54" s="56"/>
      <c r="E54" s="56"/>
      <c r="F54" s="32"/>
      <c r="G54" s="32"/>
      <c r="H54" s="32"/>
      <c r="I54" s="56"/>
      <c r="J54" s="56"/>
      <c r="K54" s="56"/>
      <c r="L54" s="1">
        <v>2022</v>
      </c>
      <c r="M54" s="10">
        <v>0.1</v>
      </c>
      <c r="N54" s="98"/>
      <c r="O54" s="98"/>
      <c r="P54" s="98"/>
    </row>
    <row r="55" spans="1:16" ht="16.8" x14ac:dyDescent="0.3">
      <c r="A55" s="84"/>
      <c r="B55" s="65"/>
      <c r="C55" s="87"/>
      <c r="D55" s="56"/>
      <c r="E55" s="56"/>
      <c r="F55" s="32"/>
      <c r="G55" s="32"/>
      <c r="H55" s="32"/>
      <c r="I55" s="56"/>
      <c r="J55" s="56"/>
      <c r="K55" s="56"/>
      <c r="L55" s="1">
        <v>2023</v>
      </c>
      <c r="M55" s="10">
        <v>0.1</v>
      </c>
      <c r="N55" s="98"/>
      <c r="O55" s="98"/>
      <c r="P55" s="98"/>
    </row>
    <row r="56" spans="1:16" ht="16.8" x14ac:dyDescent="0.3">
      <c r="A56" s="84"/>
      <c r="B56" s="65"/>
      <c r="C56" s="87"/>
      <c r="D56" s="56"/>
      <c r="E56" s="56"/>
      <c r="F56" s="32"/>
      <c r="G56" s="32"/>
      <c r="H56" s="32"/>
      <c r="I56" s="56"/>
      <c r="J56" s="56"/>
      <c r="K56" s="56"/>
      <c r="L56" s="1">
        <v>2024</v>
      </c>
      <c r="M56" s="10">
        <v>0.1</v>
      </c>
      <c r="N56" s="98"/>
      <c r="O56" s="98"/>
      <c r="P56" s="98"/>
    </row>
    <row r="57" spans="1:16" ht="16.8" x14ac:dyDescent="0.3">
      <c r="A57" s="84"/>
      <c r="B57" s="65"/>
      <c r="C57" s="87"/>
      <c r="D57" s="56"/>
      <c r="E57" s="56"/>
      <c r="F57" s="32"/>
      <c r="G57" s="32"/>
      <c r="H57" s="32"/>
      <c r="I57" s="56"/>
      <c r="J57" s="56"/>
      <c r="K57" s="56"/>
      <c r="L57" s="1">
        <v>2025</v>
      </c>
      <c r="M57" s="10">
        <v>0.1</v>
      </c>
      <c r="N57" s="98"/>
      <c r="O57" s="98"/>
      <c r="P57" s="98"/>
    </row>
    <row r="58" spans="1:16" ht="16.8" x14ac:dyDescent="0.3">
      <c r="A58" s="85"/>
      <c r="B58" s="66"/>
      <c r="C58" s="88"/>
      <c r="D58" s="57"/>
      <c r="E58" s="57"/>
      <c r="F58" s="33"/>
      <c r="G58" s="33"/>
      <c r="H58" s="33"/>
      <c r="I58" s="57"/>
      <c r="J58" s="57"/>
      <c r="K58" s="57"/>
      <c r="L58" s="1">
        <v>2026</v>
      </c>
      <c r="M58" s="10">
        <v>0.1</v>
      </c>
      <c r="N58" s="45"/>
      <c r="O58" s="45"/>
      <c r="P58" s="45"/>
    </row>
    <row r="59" spans="1:16" ht="21" customHeight="1" x14ac:dyDescent="0.3">
      <c r="A59" s="48" t="s">
        <v>8</v>
      </c>
      <c r="B59" s="105" t="s">
        <v>48</v>
      </c>
      <c r="C59" s="108" t="s">
        <v>10</v>
      </c>
      <c r="D59" s="31">
        <f>39/39*100</f>
        <v>100</v>
      </c>
      <c r="E59" s="31">
        <v>100</v>
      </c>
      <c r="F59" s="31">
        <f>38/38*100</f>
        <v>100</v>
      </c>
      <c r="G59" s="31" t="s">
        <v>170</v>
      </c>
      <c r="H59" s="31" t="s">
        <v>170</v>
      </c>
      <c r="I59" s="31" t="s">
        <v>170</v>
      </c>
      <c r="J59" s="31" t="s">
        <v>170</v>
      </c>
      <c r="K59" s="31" t="s">
        <v>170</v>
      </c>
      <c r="L59" s="7">
        <v>2021</v>
      </c>
      <c r="M59" s="9">
        <v>0.01</v>
      </c>
      <c r="N59" s="51" t="s">
        <v>59</v>
      </c>
      <c r="O59" s="51" t="s">
        <v>74</v>
      </c>
      <c r="P59" s="51" t="s">
        <v>5</v>
      </c>
    </row>
    <row r="60" spans="1:16" ht="21" customHeight="1" x14ac:dyDescent="0.3">
      <c r="A60" s="49"/>
      <c r="B60" s="106"/>
      <c r="C60" s="109"/>
      <c r="D60" s="32"/>
      <c r="E60" s="32"/>
      <c r="F60" s="32"/>
      <c r="G60" s="32"/>
      <c r="H60" s="32"/>
      <c r="I60" s="32"/>
      <c r="J60" s="32"/>
      <c r="K60" s="32"/>
      <c r="L60" s="7">
        <v>2022</v>
      </c>
      <c r="M60" s="9">
        <v>0.01</v>
      </c>
      <c r="N60" s="52"/>
      <c r="O60" s="52"/>
      <c r="P60" s="52"/>
    </row>
    <row r="61" spans="1:16" ht="21" customHeight="1" x14ac:dyDescent="0.3">
      <c r="A61" s="49"/>
      <c r="B61" s="106"/>
      <c r="C61" s="109"/>
      <c r="D61" s="32"/>
      <c r="E61" s="32"/>
      <c r="F61" s="32"/>
      <c r="G61" s="32"/>
      <c r="H61" s="32"/>
      <c r="I61" s="32"/>
      <c r="J61" s="32"/>
      <c r="K61" s="32"/>
      <c r="L61" s="7">
        <v>2023</v>
      </c>
      <c r="M61" s="9"/>
      <c r="N61" s="52"/>
      <c r="O61" s="52"/>
      <c r="P61" s="52"/>
    </row>
    <row r="62" spans="1:16" ht="21" customHeight="1" x14ac:dyDescent="0.3">
      <c r="A62" s="49"/>
      <c r="B62" s="106"/>
      <c r="C62" s="109"/>
      <c r="D62" s="32"/>
      <c r="E62" s="32"/>
      <c r="F62" s="32"/>
      <c r="G62" s="32"/>
      <c r="H62" s="32"/>
      <c r="I62" s="32"/>
      <c r="J62" s="32"/>
      <c r="K62" s="32"/>
      <c r="L62" s="7">
        <v>2024</v>
      </c>
      <c r="M62" s="9"/>
      <c r="N62" s="52"/>
      <c r="O62" s="52"/>
      <c r="P62" s="52"/>
    </row>
    <row r="63" spans="1:16" ht="21" customHeight="1" x14ac:dyDescent="0.3">
      <c r="A63" s="49"/>
      <c r="B63" s="106"/>
      <c r="C63" s="109"/>
      <c r="D63" s="32"/>
      <c r="E63" s="32"/>
      <c r="F63" s="32"/>
      <c r="G63" s="32"/>
      <c r="H63" s="32"/>
      <c r="I63" s="32"/>
      <c r="J63" s="32"/>
      <c r="K63" s="32"/>
      <c r="L63" s="7">
        <v>2025</v>
      </c>
      <c r="M63" s="9"/>
      <c r="N63" s="52"/>
      <c r="O63" s="52"/>
      <c r="P63" s="52"/>
    </row>
    <row r="64" spans="1:16" ht="21" customHeight="1" x14ac:dyDescent="0.3">
      <c r="A64" s="50"/>
      <c r="B64" s="107"/>
      <c r="C64" s="110"/>
      <c r="D64" s="33"/>
      <c r="E64" s="33"/>
      <c r="F64" s="33"/>
      <c r="G64" s="33"/>
      <c r="H64" s="33"/>
      <c r="I64" s="33"/>
      <c r="J64" s="33"/>
      <c r="K64" s="33"/>
      <c r="L64" s="7">
        <v>2026</v>
      </c>
      <c r="M64" s="9"/>
      <c r="N64" s="53"/>
      <c r="O64" s="53"/>
      <c r="P64" s="53"/>
    </row>
    <row r="65" spans="1:16" ht="16.8" x14ac:dyDescent="0.3">
      <c r="A65" s="83" t="s">
        <v>116</v>
      </c>
      <c r="B65" s="64" t="s">
        <v>65</v>
      </c>
      <c r="C65" s="86" t="s">
        <v>10</v>
      </c>
      <c r="D65" s="55">
        <f>39/39*100</f>
        <v>100</v>
      </c>
      <c r="E65" s="31">
        <f>38/38*100</f>
        <v>100</v>
      </c>
      <c r="F65" s="31">
        <f>38/38*100</f>
        <v>100</v>
      </c>
      <c r="G65" s="31">
        <f>38/38*100</f>
        <v>100</v>
      </c>
      <c r="H65" s="31">
        <f t="shared" ref="H65" si="5">38/38*100</f>
        <v>100</v>
      </c>
      <c r="I65" s="31">
        <f t="shared" ref="I65:J65" si="6">38/38*100</f>
        <v>100</v>
      </c>
      <c r="J65" s="31">
        <f t="shared" si="6"/>
        <v>100</v>
      </c>
      <c r="K65" s="31">
        <f>40/40*100</f>
        <v>100</v>
      </c>
      <c r="L65" s="7">
        <v>2021</v>
      </c>
      <c r="M65" s="9">
        <v>0.06</v>
      </c>
      <c r="N65" s="51" t="s">
        <v>64</v>
      </c>
      <c r="O65" s="51" t="s">
        <v>71</v>
      </c>
      <c r="P65" s="51" t="s">
        <v>5</v>
      </c>
    </row>
    <row r="66" spans="1:16" ht="16.8" x14ac:dyDescent="0.3">
      <c r="A66" s="84"/>
      <c r="B66" s="65"/>
      <c r="C66" s="87"/>
      <c r="D66" s="56"/>
      <c r="E66" s="32"/>
      <c r="F66" s="32"/>
      <c r="G66" s="32"/>
      <c r="H66" s="32"/>
      <c r="I66" s="32"/>
      <c r="J66" s="32"/>
      <c r="K66" s="32"/>
      <c r="L66" s="7">
        <v>2022</v>
      </c>
      <c r="M66" s="9">
        <v>0.06</v>
      </c>
      <c r="N66" s="52"/>
      <c r="O66" s="52"/>
      <c r="P66" s="52"/>
    </row>
    <row r="67" spans="1:16" ht="16.8" x14ac:dyDescent="0.3">
      <c r="A67" s="84"/>
      <c r="B67" s="65"/>
      <c r="C67" s="87"/>
      <c r="D67" s="56"/>
      <c r="E67" s="32"/>
      <c r="F67" s="32"/>
      <c r="G67" s="32"/>
      <c r="H67" s="32"/>
      <c r="I67" s="32"/>
      <c r="J67" s="32"/>
      <c r="K67" s="32"/>
      <c r="L67" s="7">
        <v>2023</v>
      </c>
      <c r="M67" s="9">
        <v>7.0000000000000007E-2</v>
      </c>
      <c r="N67" s="52"/>
      <c r="O67" s="52"/>
      <c r="P67" s="52"/>
    </row>
    <row r="68" spans="1:16" ht="16.8" x14ac:dyDescent="0.3">
      <c r="A68" s="84"/>
      <c r="B68" s="65"/>
      <c r="C68" s="87"/>
      <c r="D68" s="56"/>
      <c r="E68" s="32"/>
      <c r="F68" s="32"/>
      <c r="G68" s="32"/>
      <c r="H68" s="32"/>
      <c r="I68" s="32"/>
      <c r="J68" s="32"/>
      <c r="K68" s="32"/>
      <c r="L68" s="7">
        <v>2024</v>
      </c>
      <c r="M68" s="9">
        <v>7.0000000000000007E-2</v>
      </c>
      <c r="N68" s="52"/>
      <c r="O68" s="52"/>
      <c r="P68" s="52"/>
    </row>
    <row r="69" spans="1:16" ht="16.8" x14ac:dyDescent="0.3">
      <c r="A69" s="84"/>
      <c r="B69" s="65"/>
      <c r="C69" s="87"/>
      <c r="D69" s="56"/>
      <c r="E69" s="32"/>
      <c r="F69" s="32"/>
      <c r="G69" s="32"/>
      <c r="H69" s="32"/>
      <c r="I69" s="32"/>
      <c r="J69" s="32"/>
      <c r="K69" s="32"/>
      <c r="L69" s="7">
        <v>2025</v>
      </c>
      <c r="M69" s="9">
        <v>7.0000000000000007E-2</v>
      </c>
      <c r="N69" s="52"/>
      <c r="O69" s="52"/>
      <c r="P69" s="52"/>
    </row>
    <row r="70" spans="1:16" ht="16.8" x14ac:dyDescent="0.3">
      <c r="A70" s="85"/>
      <c r="B70" s="66"/>
      <c r="C70" s="88"/>
      <c r="D70" s="57"/>
      <c r="E70" s="33"/>
      <c r="F70" s="33"/>
      <c r="G70" s="33"/>
      <c r="H70" s="33"/>
      <c r="I70" s="33"/>
      <c r="J70" s="33"/>
      <c r="K70" s="33"/>
      <c r="L70" s="7">
        <v>2026</v>
      </c>
      <c r="M70" s="8">
        <v>7.0000000000000007E-2</v>
      </c>
      <c r="N70" s="53"/>
      <c r="O70" s="53"/>
      <c r="P70" s="53"/>
    </row>
    <row r="71" spans="1:16" ht="16.8" x14ac:dyDescent="0.3">
      <c r="A71" s="18" t="s">
        <v>12</v>
      </c>
      <c r="B71" s="46" t="s">
        <v>43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</row>
    <row r="72" spans="1:16" ht="30" customHeight="1" x14ac:dyDescent="0.3">
      <c r="A72" s="83" t="s">
        <v>21</v>
      </c>
      <c r="B72" s="64" t="s">
        <v>49</v>
      </c>
      <c r="C72" s="86" t="s">
        <v>10</v>
      </c>
      <c r="D72" s="58">
        <f>0/37*100</f>
        <v>0</v>
      </c>
      <c r="E72" s="58">
        <f>0/36*100</f>
        <v>0</v>
      </c>
      <c r="F72" s="58">
        <f t="shared" ref="F72" si="7">0/36*100</f>
        <v>0</v>
      </c>
      <c r="G72" s="28">
        <f t="shared" ref="G72:J72" si="8">0/36*100</f>
        <v>0</v>
      </c>
      <c r="H72" s="28">
        <f t="shared" si="8"/>
        <v>0</v>
      </c>
      <c r="I72" s="55">
        <f t="shared" si="8"/>
        <v>0</v>
      </c>
      <c r="J72" s="28">
        <f t="shared" si="8"/>
        <v>0</v>
      </c>
      <c r="K72" s="28">
        <f>0/38*100</f>
        <v>0</v>
      </c>
      <c r="L72" s="7">
        <v>2021</v>
      </c>
      <c r="M72" s="9">
        <v>0.03</v>
      </c>
      <c r="N72" s="51" t="s">
        <v>60</v>
      </c>
      <c r="O72" s="51" t="s">
        <v>86</v>
      </c>
      <c r="P72" s="51" t="s">
        <v>21</v>
      </c>
    </row>
    <row r="73" spans="1:16" ht="27" customHeight="1" x14ac:dyDescent="0.3">
      <c r="A73" s="84"/>
      <c r="B73" s="65"/>
      <c r="C73" s="87"/>
      <c r="D73" s="59"/>
      <c r="E73" s="59"/>
      <c r="F73" s="59"/>
      <c r="G73" s="29"/>
      <c r="H73" s="29"/>
      <c r="I73" s="56"/>
      <c r="J73" s="29"/>
      <c r="K73" s="29"/>
      <c r="L73" s="7">
        <v>2022</v>
      </c>
      <c r="M73" s="9">
        <v>0.03</v>
      </c>
      <c r="N73" s="52"/>
      <c r="O73" s="52"/>
      <c r="P73" s="52"/>
    </row>
    <row r="74" spans="1:16" ht="16.8" x14ac:dyDescent="0.3">
      <c r="A74" s="84"/>
      <c r="B74" s="65"/>
      <c r="C74" s="87"/>
      <c r="D74" s="59"/>
      <c r="E74" s="59"/>
      <c r="F74" s="59"/>
      <c r="G74" s="29"/>
      <c r="H74" s="29"/>
      <c r="I74" s="56"/>
      <c r="J74" s="29"/>
      <c r="K74" s="29"/>
      <c r="L74" s="7">
        <v>2023</v>
      </c>
      <c r="M74" s="9">
        <v>0.03</v>
      </c>
      <c r="N74" s="52"/>
      <c r="O74" s="52"/>
      <c r="P74" s="52"/>
    </row>
    <row r="75" spans="1:16" ht="38.25" customHeight="1" x14ac:dyDescent="0.3">
      <c r="A75" s="84"/>
      <c r="B75" s="65"/>
      <c r="C75" s="87"/>
      <c r="D75" s="59"/>
      <c r="E75" s="59"/>
      <c r="F75" s="59"/>
      <c r="G75" s="29"/>
      <c r="H75" s="29"/>
      <c r="I75" s="56"/>
      <c r="J75" s="29"/>
      <c r="K75" s="29"/>
      <c r="L75" s="7">
        <v>2024</v>
      </c>
      <c r="M75" s="9">
        <v>0.03</v>
      </c>
      <c r="N75" s="52"/>
      <c r="O75" s="52"/>
      <c r="P75" s="52"/>
    </row>
    <row r="76" spans="1:16" ht="16.8" x14ac:dyDescent="0.3">
      <c r="A76" s="84"/>
      <c r="B76" s="65"/>
      <c r="C76" s="87"/>
      <c r="D76" s="59"/>
      <c r="E76" s="59"/>
      <c r="F76" s="59"/>
      <c r="G76" s="29"/>
      <c r="H76" s="29"/>
      <c r="I76" s="56"/>
      <c r="J76" s="29"/>
      <c r="K76" s="29"/>
      <c r="L76" s="7">
        <v>2025</v>
      </c>
      <c r="M76" s="9">
        <v>0.03</v>
      </c>
      <c r="N76" s="52"/>
      <c r="O76" s="52"/>
      <c r="P76" s="52"/>
    </row>
    <row r="77" spans="1:16" ht="16.8" x14ac:dyDescent="0.3">
      <c r="A77" s="85"/>
      <c r="B77" s="66"/>
      <c r="C77" s="88"/>
      <c r="D77" s="60"/>
      <c r="E77" s="60"/>
      <c r="F77" s="60"/>
      <c r="G77" s="30"/>
      <c r="H77" s="30"/>
      <c r="I77" s="57"/>
      <c r="J77" s="30"/>
      <c r="K77" s="30"/>
      <c r="L77" s="7">
        <v>2026</v>
      </c>
      <c r="M77" s="8">
        <v>0.03</v>
      </c>
      <c r="N77" s="53"/>
      <c r="O77" s="53"/>
      <c r="P77" s="53"/>
    </row>
    <row r="78" spans="1:16" ht="16.8" x14ac:dyDescent="0.3">
      <c r="A78" s="83" t="s">
        <v>22</v>
      </c>
      <c r="B78" s="64" t="s">
        <v>50</v>
      </c>
      <c r="C78" s="86" t="s">
        <v>10</v>
      </c>
      <c r="D78" s="55">
        <f>37/37*100</f>
        <v>100</v>
      </c>
      <c r="E78" s="55">
        <f>36/36*100</f>
        <v>100</v>
      </c>
      <c r="F78" s="31">
        <f>36/36*100</f>
        <v>100</v>
      </c>
      <c r="G78" s="31">
        <f t="shared" ref="G78:J78" si="9">36/36*100</f>
        <v>100</v>
      </c>
      <c r="H78" s="31">
        <f>36/36*100</f>
        <v>100</v>
      </c>
      <c r="I78" s="31">
        <f>36/36*100</f>
        <v>100</v>
      </c>
      <c r="J78" s="31">
        <f t="shared" si="9"/>
        <v>100</v>
      </c>
      <c r="K78" s="31">
        <f>38/38*100</f>
        <v>100</v>
      </c>
      <c r="L78" s="7">
        <v>2021</v>
      </c>
      <c r="M78" s="9">
        <v>0.04</v>
      </c>
      <c r="N78" s="51" t="s">
        <v>39</v>
      </c>
      <c r="O78" s="51" t="s">
        <v>111</v>
      </c>
      <c r="P78" s="51" t="s">
        <v>21</v>
      </c>
    </row>
    <row r="79" spans="1:16" ht="16.8" x14ac:dyDescent="0.3">
      <c r="A79" s="84"/>
      <c r="B79" s="65"/>
      <c r="C79" s="87"/>
      <c r="D79" s="56"/>
      <c r="E79" s="56"/>
      <c r="F79" s="32"/>
      <c r="G79" s="32"/>
      <c r="H79" s="32"/>
      <c r="I79" s="32"/>
      <c r="J79" s="32"/>
      <c r="K79" s="32"/>
      <c r="L79" s="7">
        <v>2022</v>
      </c>
      <c r="M79" s="9">
        <v>0.04</v>
      </c>
      <c r="N79" s="52"/>
      <c r="O79" s="52"/>
      <c r="P79" s="52"/>
    </row>
    <row r="80" spans="1:16" ht="16.8" x14ac:dyDescent="0.3">
      <c r="A80" s="84"/>
      <c r="B80" s="65"/>
      <c r="C80" s="87"/>
      <c r="D80" s="56"/>
      <c r="E80" s="56"/>
      <c r="F80" s="32"/>
      <c r="G80" s="32"/>
      <c r="H80" s="32"/>
      <c r="I80" s="32"/>
      <c r="J80" s="32"/>
      <c r="K80" s="32"/>
      <c r="L80" s="7">
        <v>2023</v>
      </c>
      <c r="M80" s="9">
        <v>0.1</v>
      </c>
      <c r="N80" s="52"/>
      <c r="O80" s="52"/>
      <c r="P80" s="52"/>
    </row>
    <row r="81" spans="1:16" ht="16.8" x14ac:dyDescent="0.3">
      <c r="A81" s="84"/>
      <c r="B81" s="65"/>
      <c r="C81" s="87"/>
      <c r="D81" s="56"/>
      <c r="E81" s="56"/>
      <c r="F81" s="32"/>
      <c r="G81" s="32"/>
      <c r="H81" s="32"/>
      <c r="I81" s="32"/>
      <c r="J81" s="32"/>
      <c r="K81" s="32"/>
      <c r="L81" s="7">
        <v>2024</v>
      </c>
      <c r="M81" s="9">
        <v>0.1</v>
      </c>
      <c r="N81" s="52"/>
      <c r="O81" s="52"/>
      <c r="P81" s="52"/>
    </row>
    <row r="82" spans="1:16" ht="16.8" x14ac:dyDescent="0.3">
      <c r="A82" s="84"/>
      <c r="B82" s="65"/>
      <c r="C82" s="87"/>
      <c r="D82" s="56"/>
      <c r="E82" s="56"/>
      <c r="F82" s="32"/>
      <c r="G82" s="32"/>
      <c r="H82" s="32"/>
      <c r="I82" s="32"/>
      <c r="J82" s="32"/>
      <c r="K82" s="32"/>
      <c r="L82" s="7">
        <v>2025</v>
      </c>
      <c r="M82" s="8">
        <v>0.1</v>
      </c>
      <c r="N82" s="52"/>
      <c r="O82" s="52"/>
      <c r="P82" s="52"/>
    </row>
    <row r="83" spans="1:16" ht="16.8" x14ac:dyDescent="0.3">
      <c r="A83" s="85"/>
      <c r="B83" s="66"/>
      <c r="C83" s="88"/>
      <c r="D83" s="57"/>
      <c r="E83" s="57"/>
      <c r="F83" s="33"/>
      <c r="G83" s="33"/>
      <c r="H83" s="33"/>
      <c r="I83" s="33"/>
      <c r="J83" s="33"/>
      <c r="K83" s="33"/>
      <c r="L83" s="7">
        <v>2026</v>
      </c>
      <c r="M83" s="8">
        <v>0.1</v>
      </c>
      <c r="N83" s="53"/>
      <c r="O83" s="53"/>
      <c r="P83" s="53"/>
    </row>
    <row r="84" spans="1:16" ht="16.8" x14ac:dyDescent="0.3">
      <c r="A84" s="83" t="s">
        <v>23</v>
      </c>
      <c r="B84" s="64" t="s">
        <v>51</v>
      </c>
      <c r="C84" s="86" t="s">
        <v>10</v>
      </c>
      <c r="D84" s="55">
        <f>37/37*100</f>
        <v>100</v>
      </c>
      <c r="E84" s="55">
        <f>36/36*100</f>
        <v>100</v>
      </c>
      <c r="F84" s="55">
        <f t="shared" ref="F84" si="10">36/36*100</f>
        <v>100</v>
      </c>
      <c r="G84" s="55">
        <f t="shared" ref="G84:J84" si="11">36/36*100</f>
        <v>100</v>
      </c>
      <c r="H84" s="31">
        <f t="shared" si="11"/>
        <v>100</v>
      </c>
      <c r="I84" s="31">
        <f>36/36*100</f>
        <v>100</v>
      </c>
      <c r="J84" s="55">
        <f t="shared" si="11"/>
        <v>100</v>
      </c>
      <c r="K84" s="31">
        <f>38/38*100</f>
        <v>100</v>
      </c>
      <c r="L84" s="1">
        <v>2021</v>
      </c>
      <c r="M84" s="10">
        <v>0.03</v>
      </c>
      <c r="N84" s="44" t="s">
        <v>40</v>
      </c>
      <c r="O84" s="44" t="s">
        <v>71</v>
      </c>
      <c r="P84" s="44" t="s">
        <v>21</v>
      </c>
    </row>
    <row r="85" spans="1:16" ht="16.8" x14ac:dyDescent="0.3">
      <c r="A85" s="84"/>
      <c r="B85" s="65"/>
      <c r="C85" s="87"/>
      <c r="D85" s="56"/>
      <c r="E85" s="56"/>
      <c r="F85" s="56"/>
      <c r="G85" s="56"/>
      <c r="H85" s="32"/>
      <c r="I85" s="32"/>
      <c r="J85" s="56"/>
      <c r="K85" s="32"/>
      <c r="L85" s="1">
        <v>2022</v>
      </c>
      <c r="M85" s="10">
        <v>0.03</v>
      </c>
      <c r="N85" s="98"/>
      <c r="O85" s="98"/>
      <c r="P85" s="98"/>
    </row>
    <row r="86" spans="1:16" ht="16.8" x14ac:dyDescent="0.3">
      <c r="A86" s="84"/>
      <c r="B86" s="65"/>
      <c r="C86" s="87"/>
      <c r="D86" s="56"/>
      <c r="E86" s="56"/>
      <c r="F86" s="56"/>
      <c r="G86" s="56"/>
      <c r="H86" s="32"/>
      <c r="I86" s="32"/>
      <c r="J86" s="56"/>
      <c r="K86" s="32"/>
      <c r="L86" s="1">
        <v>2023</v>
      </c>
      <c r="M86" s="10">
        <v>0.03</v>
      </c>
      <c r="N86" s="98"/>
      <c r="O86" s="98"/>
      <c r="P86" s="98"/>
    </row>
    <row r="87" spans="1:16" ht="16.8" x14ac:dyDescent="0.3">
      <c r="A87" s="84"/>
      <c r="B87" s="65"/>
      <c r="C87" s="87"/>
      <c r="D87" s="56"/>
      <c r="E87" s="56"/>
      <c r="F87" s="56"/>
      <c r="G87" s="56"/>
      <c r="H87" s="32"/>
      <c r="I87" s="32"/>
      <c r="J87" s="56"/>
      <c r="K87" s="32"/>
      <c r="L87" s="1">
        <v>2024</v>
      </c>
      <c r="M87" s="10">
        <v>0.03</v>
      </c>
      <c r="N87" s="98"/>
      <c r="O87" s="98"/>
      <c r="P87" s="98"/>
    </row>
    <row r="88" spans="1:16" ht="16.8" x14ac:dyDescent="0.3">
      <c r="A88" s="84"/>
      <c r="B88" s="65"/>
      <c r="C88" s="87"/>
      <c r="D88" s="56"/>
      <c r="E88" s="56"/>
      <c r="F88" s="56"/>
      <c r="G88" s="56"/>
      <c r="H88" s="32"/>
      <c r="I88" s="32"/>
      <c r="J88" s="56"/>
      <c r="K88" s="32"/>
      <c r="L88" s="1">
        <v>2025</v>
      </c>
      <c r="M88" s="11">
        <v>0.03</v>
      </c>
      <c r="N88" s="98"/>
      <c r="O88" s="98"/>
      <c r="P88" s="98"/>
    </row>
    <row r="89" spans="1:16" ht="16.8" x14ac:dyDescent="0.3">
      <c r="A89" s="85"/>
      <c r="B89" s="66"/>
      <c r="C89" s="88"/>
      <c r="D89" s="57"/>
      <c r="E89" s="57"/>
      <c r="F89" s="57"/>
      <c r="G89" s="57"/>
      <c r="H89" s="33"/>
      <c r="I89" s="33"/>
      <c r="J89" s="57"/>
      <c r="K89" s="33"/>
      <c r="L89" s="1">
        <v>2026</v>
      </c>
      <c r="M89" s="11">
        <v>0.03</v>
      </c>
      <c r="N89" s="45"/>
      <c r="O89" s="45"/>
      <c r="P89" s="45"/>
    </row>
    <row r="90" spans="1:16" ht="16.5" customHeight="1" x14ac:dyDescent="0.3">
      <c r="A90" s="83" t="s">
        <v>45</v>
      </c>
      <c r="B90" s="64" t="s">
        <v>52</v>
      </c>
      <c r="C90" s="86" t="s">
        <v>10</v>
      </c>
      <c r="D90" s="58">
        <f>12/1265*100</f>
        <v>0.94861660079051391</v>
      </c>
      <c r="E90" s="58">
        <f>5/1232*100</f>
        <v>0.40584415584415579</v>
      </c>
      <c r="F90" s="58">
        <f>17/1101*100</f>
        <v>1.5440508628519529</v>
      </c>
      <c r="G90" s="28">
        <f>8/1104*100</f>
        <v>0.72463768115942029</v>
      </c>
      <c r="H90" s="28">
        <f>10/1088*100</f>
        <v>0.91911764705882359</v>
      </c>
      <c r="I90" s="28">
        <f>8/1047*100</f>
        <v>0.76408787010506207</v>
      </c>
      <c r="J90" s="28">
        <f>8/1040*100</f>
        <v>0.76923076923076927</v>
      </c>
      <c r="K90" s="28">
        <f>8/1040*100</f>
        <v>0.76923076923076927</v>
      </c>
      <c r="L90" s="7">
        <v>2021</v>
      </c>
      <c r="M90" s="9">
        <v>0.1</v>
      </c>
      <c r="N90" s="51" t="s">
        <v>164</v>
      </c>
      <c r="O90" s="51" t="s">
        <v>112</v>
      </c>
      <c r="P90" s="51" t="s">
        <v>21</v>
      </c>
    </row>
    <row r="91" spans="1:16" ht="16.8" x14ac:dyDescent="0.3">
      <c r="A91" s="84"/>
      <c r="B91" s="65"/>
      <c r="C91" s="87"/>
      <c r="D91" s="59"/>
      <c r="E91" s="59"/>
      <c r="F91" s="59"/>
      <c r="G91" s="29"/>
      <c r="H91" s="29"/>
      <c r="I91" s="29"/>
      <c r="J91" s="29"/>
      <c r="K91" s="29"/>
      <c r="L91" s="7">
        <v>2022</v>
      </c>
      <c r="M91" s="9">
        <v>0.1</v>
      </c>
      <c r="N91" s="52"/>
      <c r="O91" s="52"/>
      <c r="P91" s="52"/>
    </row>
    <row r="92" spans="1:16" ht="16.8" x14ac:dyDescent="0.3">
      <c r="A92" s="84"/>
      <c r="B92" s="65"/>
      <c r="C92" s="87"/>
      <c r="D92" s="59"/>
      <c r="E92" s="59"/>
      <c r="F92" s="59"/>
      <c r="G92" s="29"/>
      <c r="H92" s="29"/>
      <c r="I92" s="29"/>
      <c r="J92" s="29"/>
      <c r="K92" s="29"/>
      <c r="L92" s="7">
        <v>2023</v>
      </c>
      <c r="M92" s="9">
        <v>0.1</v>
      </c>
      <c r="N92" s="52"/>
      <c r="O92" s="52"/>
      <c r="P92" s="52"/>
    </row>
    <row r="93" spans="1:16" ht="16.8" x14ac:dyDescent="0.3">
      <c r="A93" s="84"/>
      <c r="B93" s="65"/>
      <c r="C93" s="87"/>
      <c r="D93" s="59"/>
      <c r="E93" s="59"/>
      <c r="F93" s="59"/>
      <c r="G93" s="29"/>
      <c r="H93" s="29"/>
      <c r="I93" s="29"/>
      <c r="J93" s="29"/>
      <c r="K93" s="29"/>
      <c r="L93" s="7">
        <v>2024</v>
      </c>
      <c r="M93" s="9">
        <v>0.1</v>
      </c>
      <c r="N93" s="52"/>
      <c r="O93" s="52"/>
      <c r="P93" s="52"/>
    </row>
    <row r="94" spans="1:16" ht="16.8" x14ac:dyDescent="0.3">
      <c r="A94" s="84"/>
      <c r="B94" s="65"/>
      <c r="C94" s="87"/>
      <c r="D94" s="59"/>
      <c r="E94" s="59"/>
      <c r="F94" s="59"/>
      <c r="G94" s="29"/>
      <c r="H94" s="29"/>
      <c r="I94" s="29"/>
      <c r="J94" s="29"/>
      <c r="K94" s="29"/>
      <c r="L94" s="7">
        <v>2025</v>
      </c>
      <c r="M94" s="8">
        <v>0.1</v>
      </c>
      <c r="N94" s="52"/>
      <c r="O94" s="52"/>
      <c r="P94" s="52"/>
    </row>
    <row r="95" spans="1:16" ht="16.8" x14ac:dyDescent="0.3">
      <c r="A95" s="85"/>
      <c r="B95" s="66"/>
      <c r="C95" s="88"/>
      <c r="D95" s="60"/>
      <c r="E95" s="60"/>
      <c r="F95" s="60"/>
      <c r="G95" s="30"/>
      <c r="H95" s="30"/>
      <c r="I95" s="30"/>
      <c r="J95" s="30"/>
      <c r="K95" s="30"/>
      <c r="L95" s="7">
        <v>2026</v>
      </c>
      <c r="M95" s="8">
        <v>0.1</v>
      </c>
      <c r="N95" s="53"/>
      <c r="O95" s="53"/>
      <c r="P95" s="53"/>
    </row>
    <row r="96" spans="1:16" ht="16.8" x14ac:dyDescent="0.3">
      <c r="A96" s="83" t="s">
        <v>24</v>
      </c>
      <c r="B96" s="64" t="s">
        <v>53</v>
      </c>
      <c r="C96" s="86" t="s">
        <v>10</v>
      </c>
      <c r="D96" s="67">
        <v>8.8000000000000007</v>
      </c>
      <c r="E96" s="58">
        <f>2144/24407*100</f>
        <v>8.7843651411480312</v>
      </c>
      <c r="F96" s="58">
        <f>2180/24751*100</f>
        <v>8.8077249404064482</v>
      </c>
      <c r="G96" s="28">
        <f>2200/24600*100</f>
        <v>8.9430894308943092</v>
      </c>
      <c r="H96" s="28">
        <f>2022/24608*100</f>
        <v>8.2168400520156037</v>
      </c>
      <c r="I96" s="28">
        <f>2000/24400*100</f>
        <v>8.1967213114754092</v>
      </c>
      <c r="J96" s="28">
        <f>1500/24400*100</f>
        <v>6.1475409836065573</v>
      </c>
      <c r="K96" s="28">
        <f>0/24400*100</f>
        <v>0</v>
      </c>
      <c r="L96" s="7">
        <v>2021</v>
      </c>
      <c r="M96" s="9">
        <v>0.05</v>
      </c>
      <c r="N96" s="51" t="s">
        <v>61</v>
      </c>
      <c r="O96" s="51" t="s">
        <v>112</v>
      </c>
      <c r="P96" s="51" t="s">
        <v>21</v>
      </c>
    </row>
    <row r="97" spans="1:16" ht="16.8" x14ac:dyDescent="0.3">
      <c r="A97" s="84"/>
      <c r="B97" s="65"/>
      <c r="C97" s="87"/>
      <c r="D97" s="68"/>
      <c r="E97" s="59"/>
      <c r="F97" s="59"/>
      <c r="G97" s="29"/>
      <c r="H97" s="29"/>
      <c r="I97" s="29"/>
      <c r="J97" s="29"/>
      <c r="K97" s="29"/>
      <c r="L97" s="7">
        <v>2022</v>
      </c>
      <c r="M97" s="9">
        <v>0.05</v>
      </c>
      <c r="N97" s="52"/>
      <c r="O97" s="52"/>
      <c r="P97" s="52"/>
    </row>
    <row r="98" spans="1:16" ht="16.8" x14ac:dyDescent="0.3">
      <c r="A98" s="84"/>
      <c r="B98" s="65"/>
      <c r="C98" s="87"/>
      <c r="D98" s="68"/>
      <c r="E98" s="59"/>
      <c r="F98" s="59"/>
      <c r="G98" s="29"/>
      <c r="H98" s="29"/>
      <c r="I98" s="29"/>
      <c r="J98" s="29"/>
      <c r="K98" s="29"/>
      <c r="L98" s="7">
        <v>2023</v>
      </c>
      <c r="M98" s="9">
        <v>0.05</v>
      </c>
      <c r="N98" s="52"/>
      <c r="O98" s="52"/>
      <c r="P98" s="52"/>
    </row>
    <row r="99" spans="1:16" ht="16.8" x14ac:dyDescent="0.3">
      <c r="A99" s="84"/>
      <c r="B99" s="65"/>
      <c r="C99" s="87"/>
      <c r="D99" s="68"/>
      <c r="E99" s="59"/>
      <c r="F99" s="59"/>
      <c r="G99" s="29"/>
      <c r="H99" s="29"/>
      <c r="I99" s="29"/>
      <c r="J99" s="29"/>
      <c r="K99" s="29"/>
      <c r="L99" s="7">
        <v>2024</v>
      </c>
      <c r="M99" s="9">
        <v>0.05</v>
      </c>
      <c r="N99" s="52"/>
      <c r="O99" s="52"/>
      <c r="P99" s="52"/>
    </row>
    <row r="100" spans="1:16" ht="16.8" x14ac:dyDescent="0.3">
      <c r="A100" s="84"/>
      <c r="B100" s="65"/>
      <c r="C100" s="87"/>
      <c r="D100" s="68"/>
      <c r="E100" s="59"/>
      <c r="F100" s="59"/>
      <c r="G100" s="29"/>
      <c r="H100" s="29"/>
      <c r="I100" s="29"/>
      <c r="J100" s="29"/>
      <c r="K100" s="29"/>
      <c r="L100" s="7">
        <v>2025</v>
      </c>
      <c r="M100" s="8">
        <v>0.05</v>
      </c>
      <c r="N100" s="52"/>
      <c r="O100" s="52"/>
      <c r="P100" s="52"/>
    </row>
    <row r="101" spans="1:16" ht="16.8" x14ac:dyDescent="0.3">
      <c r="A101" s="85"/>
      <c r="B101" s="66"/>
      <c r="C101" s="88"/>
      <c r="D101" s="69"/>
      <c r="E101" s="60"/>
      <c r="F101" s="60"/>
      <c r="G101" s="30"/>
      <c r="H101" s="30"/>
      <c r="I101" s="30"/>
      <c r="J101" s="30"/>
      <c r="K101" s="30"/>
      <c r="L101" s="7">
        <v>2026</v>
      </c>
      <c r="M101" s="8">
        <v>0.05</v>
      </c>
      <c r="N101" s="53"/>
      <c r="O101" s="53"/>
      <c r="P101" s="53"/>
    </row>
    <row r="102" spans="1:16" ht="26.25" customHeight="1" x14ac:dyDescent="0.3">
      <c r="A102" s="83" t="s">
        <v>89</v>
      </c>
      <c r="B102" s="64" t="s">
        <v>55</v>
      </c>
      <c r="C102" s="86" t="s">
        <v>10</v>
      </c>
      <c r="D102" s="55">
        <v>100</v>
      </c>
      <c r="E102" s="55">
        <f t="shared" ref="E102" si="12">56/56*100</f>
        <v>100</v>
      </c>
      <c r="F102" s="55">
        <f>85/85*100</f>
        <v>100</v>
      </c>
      <c r="G102" s="31">
        <f t="shared" ref="G102:K102" si="13">84/84*100</f>
        <v>100</v>
      </c>
      <c r="H102" s="31">
        <f>82/82*100</f>
        <v>100</v>
      </c>
      <c r="I102" s="31">
        <f>84/84*100</f>
        <v>100</v>
      </c>
      <c r="J102" s="31">
        <f t="shared" si="13"/>
        <v>100</v>
      </c>
      <c r="K102" s="31">
        <f t="shared" si="13"/>
        <v>100</v>
      </c>
      <c r="L102" s="7">
        <v>2021</v>
      </c>
      <c r="M102" s="9">
        <v>0.05</v>
      </c>
      <c r="N102" s="51" t="s">
        <v>82</v>
      </c>
      <c r="O102" s="51" t="s">
        <v>112</v>
      </c>
      <c r="P102" s="51" t="s">
        <v>21</v>
      </c>
    </row>
    <row r="103" spans="1:16" ht="26.25" customHeight="1" x14ac:dyDescent="0.3">
      <c r="A103" s="84"/>
      <c r="B103" s="65"/>
      <c r="C103" s="87"/>
      <c r="D103" s="56"/>
      <c r="E103" s="56"/>
      <c r="F103" s="56"/>
      <c r="G103" s="32"/>
      <c r="H103" s="32"/>
      <c r="I103" s="32"/>
      <c r="J103" s="32"/>
      <c r="K103" s="32"/>
      <c r="L103" s="7">
        <v>2022</v>
      </c>
      <c r="M103" s="9">
        <v>0.03</v>
      </c>
      <c r="N103" s="52"/>
      <c r="O103" s="52"/>
      <c r="P103" s="52"/>
    </row>
    <row r="104" spans="1:16" ht="26.25" customHeight="1" x14ac:dyDescent="0.3">
      <c r="A104" s="84"/>
      <c r="B104" s="65"/>
      <c r="C104" s="87"/>
      <c r="D104" s="56"/>
      <c r="E104" s="56"/>
      <c r="F104" s="56"/>
      <c r="G104" s="32"/>
      <c r="H104" s="32"/>
      <c r="I104" s="32"/>
      <c r="J104" s="32"/>
      <c r="K104" s="32"/>
      <c r="L104" s="7">
        <v>2023</v>
      </c>
      <c r="M104" s="9">
        <v>0.03</v>
      </c>
      <c r="N104" s="52"/>
      <c r="O104" s="52"/>
      <c r="P104" s="52"/>
    </row>
    <row r="105" spans="1:16" ht="26.25" customHeight="1" x14ac:dyDescent="0.3">
      <c r="A105" s="84"/>
      <c r="B105" s="65"/>
      <c r="C105" s="87"/>
      <c r="D105" s="56"/>
      <c r="E105" s="56"/>
      <c r="F105" s="56"/>
      <c r="G105" s="32"/>
      <c r="H105" s="32"/>
      <c r="I105" s="32"/>
      <c r="J105" s="32"/>
      <c r="K105" s="32"/>
      <c r="L105" s="7">
        <v>2024</v>
      </c>
      <c r="M105" s="9">
        <v>0.03</v>
      </c>
      <c r="N105" s="52"/>
      <c r="O105" s="52"/>
      <c r="P105" s="52"/>
    </row>
    <row r="106" spans="1:16" ht="26.25" customHeight="1" x14ac:dyDescent="0.3">
      <c r="A106" s="84"/>
      <c r="B106" s="65"/>
      <c r="C106" s="87"/>
      <c r="D106" s="56"/>
      <c r="E106" s="56"/>
      <c r="F106" s="56"/>
      <c r="G106" s="32"/>
      <c r="H106" s="32"/>
      <c r="I106" s="32"/>
      <c r="J106" s="32"/>
      <c r="K106" s="32"/>
      <c r="L106" s="7">
        <v>2025</v>
      </c>
      <c r="M106" s="9">
        <v>0.03</v>
      </c>
      <c r="N106" s="52"/>
      <c r="O106" s="52"/>
      <c r="P106" s="52"/>
    </row>
    <row r="107" spans="1:16" ht="27.75" customHeight="1" x14ac:dyDescent="0.3">
      <c r="A107" s="85"/>
      <c r="B107" s="66"/>
      <c r="C107" s="88"/>
      <c r="D107" s="57"/>
      <c r="E107" s="57"/>
      <c r="F107" s="57"/>
      <c r="G107" s="33"/>
      <c r="H107" s="33"/>
      <c r="I107" s="33"/>
      <c r="J107" s="33"/>
      <c r="K107" s="33"/>
      <c r="L107" s="7">
        <v>2026</v>
      </c>
      <c r="M107" s="9">
        <v>0.03</v>
      </c>
      <c r="N107" s="53"/>
      <c r="O107" s="53"/>
      <c r="P107" s="53"/>
    </row>
    <row r="108" spans="1:16" ht="16.8" x14ac:dyDescent="0.3">
      <c r="A108" s="48" t="s">
        <v>25</v>
      </c>
      <c r="B108" s="105" t="s">
        <v>54</v>
      </c>
      <c r="C108" s="108" t="s">
        <v>10</v>
      </c>
      <c r="D108" s="31">
        <f>37/37*100</f>
        <v>100</v>
      </c>
      <c r="E108" s="31">
        <f>36/36*100</f>
        <v>100</v>
      </c>
      <c r="F108" s="31">
        <f t="shared" ref="F108" si="14">36/36*100</f>
        <v>100</v>
      </c>
      <c r="G108" s="31" t="s">
        <v>170</v>
      </c>
      <c r="H108" s="31"/>
      <c r="I108" s="31" t="s">
        <v>170</v>
      </c>
      <c r="J108" s="31" t="s">
        <v>170</v>
      </c>
      <c r="K108" s="31" t="s">
        <v>170</v>
      </c>
      <c r="L108" s="7">
        <v>2021</v>
      </c>
      <c r="M108" s="9">
        <v>0.06</v>
      </c>
      <c r="N108" s="51" t="s">
        <v>62</v>
      </c>
      <c r="O108" s="51" t="s">
        <v>71</v>
      </c>
      <c r="P108" s="51" t="s">
        <v>21</v>
      </c>
    </row>
    <row r="109" spans="1:16" ht="16.8" x14ac:dyDescent="0.3">
      <c r="A109" s="49"/>
      <c r="B109" s="106"/>
      <c r="C109" s="109"/>
      <c r="D109" s="32"/>
      <c r="E109" s="32"/>
      <c r="F109" s="32"/>
      <c r="G109" s="32"/>
      <c r="H109" s="32"/>
      <c r="I109" s="32"/>
      <c r="J109" s="32"/>
      <c r="K109" s="32"/>
      <c r="L109" s="7">
        <v>2022</v>
      </c>
      <c r="M109" s="9">
        <v>0.06</v>
      </c>
      <c r="N109" s="52"/>
      <c r="O109" s="52"/>
      <c r="P109" s="52"/>
    </row>
    <row r="110" spans="1:16" ht="16.8" x14ac:dyDescent="0.3">
      <c r="A110" s="49"/>
      <c r="B110" s="106"/>
      <c r="C110" s="109"/>
      <c r="D110" s="32"/>
      <c r="E110" s="32"/>
      <c r="F110" s="32"/>
      <c r="G110" s="32"/>
      <c r="H110" s="32"/>
      <c r="I110" s="32"/>
      <c r="J110" s="32"/>
      <c r="K110" s="32"/>
      <c r="L110" s="7">
        <v>2023</v>
      </c>
      <c r="M110" s="9"/>
      <c r="N110" s="52"/>
      <c r="O110" s="52"/>
      <c r="P110" s="52"/>
    </row>
    <row r="111" spans="1:16" ht="16.8" x14ac:dyDescent="0.3">
      <c r="A111" s="49"/>
      <c r="B111" s="106"/>
      <c r="C111" s="109"/>
      <c r="D111" s="32"/>
      <c r="E111" s="32"/>
      <c r="F111" s="32"/>
      <c r="G111" s="32"/>
      <c r="H111" s="32"/>
      <c r="I111" s="32"/>
      <c r="J111" s="32"/>
      <c r="K111" s="32"/>
      <c r="L111" s="7">
        <v>2024</v>
      </c>
      <c r="M111" s="9"/>
      <c r="N111" s="52"/>
      <c r="O111" s="52"/>
      <c r="P111" s="52"/>
    </row>
    <row r="112" spans="1:16" ht="16.8" x14ac:dyDescent="0.3">
      <c r="A112" s="49"/>
      <c r="B112" s="106"/>
      <c r="C112" s="109"/>
      <c r="D112" s="32"/>
      <c r="E112" s="32"/>
      <c r="F112" s="32"/>
      <c r="G112" s="32"/>
      <c r="H112" s="32"/>
      <c r="I112" s="32"/>
      <c r="J112" s="32"/>
      <c r="K112" s="32"/>
      <c r="L112" s="7">
        <v>2025</v>
      </c>
      <c r="M112" s="8"/>
      <c r="N112" s="52"/>
      <c r="O112" s="52"/>
      <c r="P112" s="52"/>
    </row>
    <row r="113" spans="1:16" ht="27" customHeight="1" x14ac:dyDescent="0.3">
      <c r="A113" s="50"/>
      <c r="B113" s="107"/>
      <c r="C113" s="110"/>
      <c r="D113" s="33"/>
      <c r="E113" s="33"/>
      <c r="F113" s="33"/>
      <c r="G113" s="33"/>
      <c r="H113" s="33"/>
      <c r="I113" s="33"/>
      <c r="J113" s="33"/>
      <c r="K113" s="33"/>
      <c r="L113" s="7">
        <v>2026</v>
      </c>
      <c r="M113" s="8"/>
      <c r="N113" s="53"/>
      <c r="O113" s="53"/>
      <c r="P113" s="53"/>
    </row>
    <row r="114" spans="1:16" ht="16.8" x14ac:dyDescent="0.3">
      <c r="A114" s="83" t="s">
        <v>26</v>
      </c>
      <c r="B114" s="64" t="s">
        <v>129</v>
      </c>
      <c r="C114" s="86" t="s">
        <v>10</v>
      </c>
      <c r="D114" s="58">
        <v>21.2</v>
      </c>
      <c r="E114" s="58">
        <f t="shared" ref="E114" si="15">350/1430*100</f>
        <v>24.475524475524477</v>
      </c>
      <c r="F114" s="58">
        <f>345/1407*100</f>
        <v>24.520255863539443</v>
      </c>
      <c r="G114" s="28">
        <f>350/1430*100</f>
        <v>24.475524475524477</v>
      </c>
      <c r="H114" s="28">
        <f>327/1357*100</f>
        <v>24.097273397199707</v>
      </c>
      <c r="I114" s="28">
        <f t="shared" ref="I114:K114" si="16">350/1430*100</f>
        <v>24.475524475524477</v>
      </c>
      <c r="J114" s="28">
        <f t="shared" si="16"/>
        <v>24.475524475524477</v>
      </c>
      <c r="K114" s="28">
        <f t="shared" si="16"/>
        <v>24.475524475524477</v>
      </c>
      <c r="L114" s="7">
        <v>2021</v>
      </c>
      <c r="M114" s="9">
        <v>0.03</v>
      </c>
      <c r="N114" s="51" t="s">
        <v>131</v>
      </c>
      <c r="O114" s="51" t="s">
        <v>71</v>
      </c>
      <c r="P114" s="51" t="s">
        <v>21</v>
      </c>
    </row>
    <row r="115" spans="1:16" ht="16.8" x14ac:dyDescent="0.3">
      <c r="A115" s="84"/>
      <c r="B115" s="65"/>
      <c r="C115" s="87"/>
      <c r="D115" s="59"/>
      <c r="E115" s="59"/>
      <c r="F115" s="59"/>
      <c r="G115" s="29"/>
      <c r="H115" s="29"/>
      <c r="I115" s="29"/>
      <c r="J115" s="29"/>
      <c r="K115" s="29"/>
      <c r="L115" s="7">
        <v>2022</v>
      </c>
      <c r="M115" s="9">
        <v>0.03</v>
      </c>
      <c r="N115" s="52"/>
      <c r="O115" s="52"/>
      <c r="P115" s="52"/>
    </row>
    <row r="116" spans="1:16" ht="16.8" x14ac:dyDescent="0.3">
      <c r="A116" s="84"/>
      <c r="B116" s="65"/>
      <c r="C116" s="87"/>
      <c r="D116" s="59"/>
      <c r="E116" s="59"/>
      <c r="F116" s="59"/>
      <c r="G116" s="29"/>
      <c r="H116" s="29"/>
      <c r="I116" s="29"/>
      <c r="J116" s="29"/>
      <c r="K116" s="29"/>
      <c r="L116" s="7">
        <v>2023</v>
      </c>
      <c r="M116" s="9">
        <v>0.03</v>
      </c>
      <c r="N116" s="52"/>
      <c r="O116" s="52"/>
      <c r="P116" s="52"/>
    </row>
    <row r="117" spans="1:16" ht="16.8" x14ac:dyDescent="0.3">
      <c r="A117" s="84"/>
      <c r="B117" s="65"/>
      <c r="C117" s="87"/>
      <c r="D117" s="59"/>
      <c r="E117" s="59"/>
      <c r="F117" s="59"/>
      <c r="G117" s="29"/>
      <c r="H117" s="29"/>
      <c r="I117" s="29"/>
      <c r="J117" s="29"/>
      <c r="K117" s="29"/>
      <c r="L117" s="7">
        <v>2024</v>
      </c>
      <c r="M117" s="9">
        <v>0.03</v>
      </c>
      <c r="N117" s="52"/>
      <c r="O117" s="52"/>
      <c r="P117" s="52"/>
    </row>
    <row r="118" spans="1:16" ht="16.8" x14ac:dyDescent="0.3">
      <c r="A118" s="84"/>
      <c r="B118" s="65"/>
      <c r="C118" s="87"/>
      <c r="D118" s="59"/>
      <c r="E118" s="59"/>
      <c r="F118" s="59"/>
      <c r="G118" s="29"/>
      <c r="H118" s="29"/>
      <c r="I118" s="29"/>
      <c r="J118" s="29"/>
      <c r="K118" s="29"/>
      <c r="L118" s="7">
        <v>2025</v>
      </c>
      <c r="M118" s="8">
        <v>0.03</v>
      </c>
      <c r="N118" s="52"/>
      <c r="O118" s="52"/>
      <c r="P118" s="52"/>
    </row>
    <row r="119" spans="1:16" ht="16.8" x14ac:dyDescent="0.3">
      <c r="A119" s="85"/>
      <c r="B119" s="66"/>
      <c r="C119" s="88"/>
      <c r="D119" s="60"/>
      <c r="E119" s="60"/>
      <c r="F119" s="60"/>
      <c r="G119" s="30"/>
      <c r="H119" s="30"/>
      <c r="I119" s="30"/>
      <c r="J119" s="30"/>
      <c r="K119" s="30"/>
      <c r="L119" s="7">
        <v>2026</v>
      </c>
      <c r="M119" s="8">
        <v>0.03</v>
      </c>
      <c r="N119" s="53"/>
      <c r="O119" s="53"/>
      <c r="P119" s="53"/>
    </row>
    <row r="120" spans="1:16" ht="16.8" x14ac:dyDescent="0.3">
      <c r="A120" s="83" t="s">
        <v>27</v>
      </c>
      <c r="B120" s="64" t="s">
        <v>83</v>
      </c>
      <c r="C120" s="86" t="s">
        <v>10</v>
      </c>
      <c r="D120" s="55">
        <f>37/37*100</f>
        <v>100</v>
      </c>
      <c r="E120" s="55">
        <f>36/36*100</f>
        <v>100</v>
      </c>
      <c r="F120" s="31">
        <f t="shared" ref="F120" si="17">36/36*100</f>
        <v>100</v>
      </c>
      <c r="G120" s="31">
        <f t="shared" ref="G120:J120" si="18">36/36*100</f>
        <v>100</v>
      </c>
      <c r="H120" s="31">
        <f t="shared" si="18"/>
        <v>100</v>
      </c>
      <c r="I120" s="31">
        <v>100</v>
      </c>
      <c r="J120" s="31">
        <f t="shared" si="18"/>
        <v>100</v>
      </c>
      <c r="K120" s="31">
        <f>38/38*100</f>
        <v>100</v>
      </c>
      <c r="L120" s="7">
        <v>2021</v>
      </c>
      <c r="M120" s="9">
        <v>0.05</v>
      </c>
      <c r="N120" s="51" t="s">
        <v>63</v>
      </c>
      <c r="O120" s="51" t="s">
        <v>71</v>
      </c>
      <c r="P120" s="51" t="s">
        <v>21</v>
      </c>
    </row>
    <row r="121" spans="1:16" ht="16.8" x14ac:dyDescent="0.3">
      <c r="A121" s="84"/>
      <c r="B121" s="65"/>
      <c r="C121" s="87"/>
      <c r="D121" s="56"/>
      <c r="E121" s="56"/>
      <c r="F121" s="32"/>
      <c r="G121" s="32"/>
      <c r="H121" s="32"/>
      <c r="I121" s="32"/>
      <c r="J121" s="32"/>
      <c r="K121" s="32"/>
      <c r="L121" s="7">
        <v>2022</v>
      </c>
      <c r="M121" s="9">
        <v>0.05</v>
      </c>
      <c r="N121" s="52"/>
      <c r="O121" s="52"/>
      <c r="P121" s="52"/>
    </row>
    <row r="122" spans="1:16" ht="16.8" x14ac:dyDescent="0.3">
      <c r="A122" s="84"/>
      <c r="B122" s="65"/>
      <c r="C122" s="87"/>
      <c r="D122" s="56"/>
      <c r="E122" s="56"/>
      <c r="F122" s="32"/>
      <c r="G122" s="32"/>
      <c r="H122" s="32"/>
      <c r="I122" s="32"/>
      <c r="J122" s="32"/>
      <c r="K122" s="32"/>
      <c r="L122" s="7">
        <v>2023</v>
      </c>
      <c r="M122" s="9">
        <v>0.05</v>
      </c>
      <c r="N122" s="52"/>
      <c r="O122" s="52"/>
      <c r="P122" s="52"/>
    </row>
    <row r="123" spans="1:16" ht="16.8" x14ac:dyDescent="0.3">
      <c r="A123" s="84"/>
      <c r="B123" s="65"/>
      <c r="C123" s="87"/>
      <c r="D123" s="56"/>
      <c r="E123" s="56"/>
      <c r="F123" s="32"/>
      <c r="G123" s="32"/>
      <c r="H123" s="32"/>
      <c r="I123" s="32"/>
      <c r="J123" s="32"/>
      <c r="K123" s="32"/>
      <c r="L123" s="7">
        <v>2024</v>
      </c>
      <c r="M123" s="9">
        <v>0.05</v>
      </c>
      <c r="N123" s="52"/>
      <c r="O123" s="52"/>
      <c r="P123" s="52"/>
    </row>
    <row r="124" spans="1:16" ht="16.8" x14ac:dyDescent="0.3">
      <c r="A124" s="84"/>
      <c r="B124" s="65"/>
      <c r="C124" s="87"/>
      <c r="D124" s="56"/>
      <c r="E124" s="56"/>
      <c r="F124" s="32"/>
      <c r="G124" s="32"/>
      <c r="H124" s="32"/>
      <c r="I124" s="32"/>
      <c r="J124" s="32"/>
      <c r="K124" s="32"/>
      <c r="L124" s="7">
        <v>2025</v>
      </c>
      <c r="M124" s="9">
        <v>0.05</v>
      </c>
      <c r="N124" s="52"/>
      <c r="O124" s="52"/>
      <c r="P124" s="52"/>
    </row>
    <row r="125" spans="1:16" ht="16.8" x14ac:dyDescent="0.3">
      <c r="A125" s="85"/>
      <c r="B125" s="66"/>
      <c r="C125" s="88"/>
      <c r="D125" s="57"/>
      <c r="E125" s="57"/>
      <c r="F125" s="33"/>
      <c r="G125" s="33"/>
      <c r="H125" s="33"/>
      <c r="I125" s="33"/>
      <c r="J125" s="33"/>
      <c r="K125" s="33"/>
      <c r="L125" s="7">
        <v>2026</v>
      </c>
      <c r="M125" s="9">
        <v>0.05</v>
      </c>
      <c r="N125" s="53"/>
      <c r="O125" s="53"/>
      <c r="P125" s="53"/>
    </row>
    <row r="126" spans="1:16" ht="16.8" x14ac:dyDescent="0.3">
      <c r="A126" s="83" t="s">
        <v>28</v>
      </c>
      <c r="B126" s="64" t="s">
        <v>103</v>
      </c>
      <c r="C126" s="86" t="s">
        <v>10</v>
      </c>
      <c r="D126" s="67">
        <v>50</v>
      </c>
      <c r="E126" s="58">
        <f>12052/24104*100</f>
        <v>50</v>
      </c>
      <c r="F126" s="58">
        <f>12442/24885*100</f>
        <v>49.99799075748443</v>
      </c>
      <c r="G126" s="28">
        <f t="shared" ref="G126" si="19">14306/24667*100</f>
        <v>57.996513560627562</v>
      </c>
      <c r="H126" s="28">
        <f>14892/24413*100</f>
        <v>61.000286732478592</v>
      </c>
      <c r="I126" s="28">
        <f>14647/24413*100</f>
        <v>59.996723057387456</v>
      </c>
      <c r="J126" s="28">
        <f>14647/24413*100</f>
        <v>59.996723057387456</v>
      </c>
      <c r="K126" s="28">
        <f>14647/24413*100</f>
        <v>59.996723057387456</v>
      </c>
      <c r="L126" s="7">
        <v>2021</v>
      </c>
      <c r="M126" s="9">
        <v>0.01</v>
      </c>
      <c r="N126" s="51" t="s">
        <v>177</v>
      </c>
      <c r="O126" s="51" t="s">
        <v>71</v>
      </c>
      <c r="P126" s="51" t="s">
        <v>21</v>
      </c>
    </row>
    <row r="127" spans="1:16" ht="16.8" x14ac:dyDescent="0.3">
      <c r="A127" s="84"/>
      <c r="B127" s="65"/>
      <c r="C127" s="87"/>
      <c r="D127" s="68"/>
      <c r="E127" s="59"/>
      <c r="F127" s="59"/>
      <c r="G127" s="29"/>
      <c r="H127" s="29"/>
      <c r="I127" s="29"/>
      <c r="J127" s="29"/>
      <c r="K127" s="29"/>
      <c r="L127" s="7">
        <v>2022</v>
      </c>
      <c r="M127" s="9">
        <v>0.01</v>
      </c>
      <c r="N127" s="52"/>
      <c r="O127" s="52"/>
      <c r="P127" s="52"/>
    </row>
    <row r="128" spans="1:16" ht="16.8" x14ac:dyDescent="0.3">
      <c r="A128" s="84"/>
      <c r="B128" s="65"/>
      <c r="C128" s="87"/>
      <c r="D128" s="68"/>
      <c r="E128" s="59"/>
      <c r="F128" s="59"/>
      <c r="G128" s="29"/>
      <c r="H128" s="29"/>
      <c r="I128" s="29"/>
      <c r="J128" s="29"/>
      <c r="K128" s="29"/>
      <c r="L128" s="7">
        <v>2023</v>
      </c>
      <c r="M128" s="9">
        <v>0.01</v>
      </c>
      <c r="N128" s="52"/>
      <c r="O128" s="52"/>
      <c r="P128" s="52"/>
    </row>
    <row r="129" spans="1:16" ht="16.8" x14ac:dyDescent="0.3">
      <c r="A129" s="84"/>
      <c r="B129" s="65"/>
      <c r="C129" s="87"/>
      <c r="D129" s="68"/>
      <c r="E129" s="59"/>
      <c r="F129" s="59"/>
      <c r="G129" s="29"/>
      <c r="H129" s="29"/>
      <c r="I129" s="29"/>
      <c r="J129" s="29"/>
      <c r="K129" s="29"/>
      <c r="L129" s="7">
        <v>2024</v>
      </c>
      <c r="M129" s="9">
        <v>0.01</v>
      </c>
      <c r="N129" s="52"/>
      <c r="O129" s="52"/>
      <c r="P129" s="52"/>
    </row>
    <row r="130" spans="1:16" ht="16.8" x14ac:dyDescent="0.3">
      <c r="A130" s="84"/>
      <c r="B130" s="65"/>
      <c r="C130" s="87"/>
      <c r="D130" s="68"/>
      <c r="E130" s="59"/>
      <c r="F130" s="59"/>
      <c r="G130" s="29"/>
      <c r="H130" s="29"/>
      <c r="I130" s="29"/>
      <c r="J130" s="29"/>
      <c r="K130" s="29"/>
      <c r="L130" s="7">
        <v>2025</v>
      </c>
      <c r="M130" s="8">
        <v>0.01</v>
      </c>
      <c r="N130" s="52"/>
      <c r="O130" s="52"/>
      <c r="P130" s="52"/>
    </row>
    <row r="131" spans="1:16" ht="16.8" x14ac:dyDescent="0.3">
      <c r="A131" s="85"/>
      <c r="B131" s="66"/>
      <c r="C131" s="88"/>
      <c r="D131" s="69"/>
      <c r="E131" s="60"/>
      <c r="F131" s="60"/>
      <c r="G131" s="30"/>
      <c r="H131" s="30"/>
      <c r="I131" s="30"/>
      <c r="J131" s="30"/>
      <c r="K131" s="30"/>
      <c r="L131" s="7">
        <v>2026</v>
      </c>
      <c r="M131" s="8">
        <v>0.01</v>
      </c>
      <c r="N131" s="53"/>
      <c r="O131" s="53"/>
      <c r="P131" s="53"/>
    </row>
    <row r="132" spans="1:16" ht="16.8" x14ac:dyDescent="0.3">
      <c r="A132" s="83" t="s">
        <v>91</v>
      </c>
      <c r="B132" s="64" t="s">
        <v>101</v>
      </c>
      <c r="C132" s="86" t="s">
        <v>10</v>
      </c>
      <c r="D132" s="58">
        <v>97.3</v>
      </c>
      <c r="E132" s="58">
        <f>35/36*100</f>
        <v>97.222222222222214</v>
      </c>
      <c r="F132" s="58">
        <f>35/36*100</f>
        <v>97.222222222222214</v>
      </c>
      <c r="G132" s="28">
        <f t="shared" ref="G132:J132" si="20">36/36*100</f>
        <v>100</v>
      </c>
      <c r="H132" s="28">
        <f>36/36*100</f>
        <v>100</v>
      </c>
      <c r="I132" s="28">
        <f>36/36*100</f>
        <v>100</v>
      </c>
      <c r="J132" s="28">
        <f t="shared" si="20"/>
        <v>100</v>
      </c>
      <c r="K132" s="28">
        <f>38/38*100</f>
        <v>100</v>
      </c>
      <c r="L132" s="7">
        <v>2021</v>
      </c>
      <c r="M132" s="9">
        <v>0.01</v>
      </c>
      <c r="N132" s="51" t="s">
        <v>104</v>
      </c>
      <c r="O132" s="51" t="s">
        <v>71</v>
      </c>
      <c r="P132" s="51" t="s">
        <v>21</v>
      </c>
    </row>
    <row r="133" spans="1:16" ht="16.8" x14ac:dyDescent="0.3">
      <c r="A133" s="84"/>
      <c r="B133" s="65"/>
      <c r="C133" s="87"/>
      <c r="D133" s="59"/>
      <c r="E133" s="59"/>
      <c r="F133" s="59"/>
      <c r="G133" s="29"/>
      <c r="H133" s="29"/>
      <c r="I133" s="29"/>
      <c r="J133" s="29"/>
      <c r="K133" s="29"/>
      <c r="L133" s="7">
        <v>2022</v>
      </c>
      <c r="M133" s="9">
        <v>0.01</v>
      </c>
      <c r="N133" s="52"/>
      <c r="O133" s="52"/>
      <c r="P133" s="52"/>
    </row>
    <row r="134" spans="1:16" ht="16.8" x14ac:dyDescent="0.3">
      <c r="A134" s="84"/>
      <c r="B134" s="65"/>
      <c r="C134" s="87"/>
      <c r="D134" s="59"/>
      <c r="E134" s="59"/>
      <c r="F134" s="59"/>
      <c r="G134" s="29"/>
      <c r="H134" s="29"/>
      <c r="I134" s="29"/>
      <c r="J134" s="29"/>
      <c r="K134" s="29"/>
      <c r="L134" s="7">
        <v>2023</v>
      </c>
      <c r="M134" s="9">
        <v>0.01</v>
      </c>
      <c r="N134" s="52"/>
      <c r="O134" s="52"/>
      <c r="P134" s="52"/>
    </row>
    <row r="135" spans="1:16" ht="16.8" x14ac:dyDescent="0.3">
      <c r="A135" s="84"/>
      <c r="B135" s="65"/>
      <c r="C135" s="87"/>
      <c r="D135" s="59"/>
      <c r="E135" s="59"/>
      <c r="F135" s="59"/>
      <c r="G135" s="29"/>
      <c r="H135" s="29"/>
      <c r="I135" s="29"/>
      <c r="J135" s="29"/>
      <c r="K135" s="29"/>
      <c r="L135" s="7">
        <v>2024</v>
      </c>
      <c r="M135" s="9">
        <v>0.01</v>
      </c>
      <c r="N135" s="52"/>
      <c r="O135" s="52"/>
      <c r="P135" s="52"/>
    </row>
    <row r="136" spans="1:16" ht="16.8" x14ac:dyDescent="0.3">
      <c r="A136" s="84"/>
      <c r="B136" s="65"/>
      <c r="C136" s="87"/>
      <c r="D136" s="59"/>
      <c r="E136" s="59"/>
      <c r="F136" s="59"/>
      <c r="G136" s="29"/>
      <c r="H136" s="29"/>
      <c r="I136" s="29"/>
      <c r="J136" s="29"/>
      <c r="K136" s="29"/>
      <c r="L136" s="7">
        <v>2025</v>
      </c>
      <c r="M136" s="8">
        <v>0.01</v>
      </c>
      <c r="N136" s="52"/>
      <c r="O136" s="52"/>
      <c r="P136" s="52"/>
    </row>
    <row r="137" spans="1:16" ht="16.8" x14ac:dyDescent="0.3">
      <c r="A137" s="85"/>
      <c r="B137" s="66"/>
      <c r="C137" s="88"/>
      <c r="D137" s="60"/>
      <c r="E137" s="60"/>
      <c r="F137" s="60"/>
      <c r="G137" s="30"/>
      <c r="H137" s="30"/>
      <c r="I137" s="30"/>
      <c r="J137" s="30"/>
      <c r="K137" s="30"/>
      <c r="L137" s="7">
        <v>2026</v>
      </c>
      <c r="M137" s="8">
        <v>0.01</v>
      </c>
      <c r="N137" s="53"/>
      <c r="O137" s="53"/>
      <c r="P137" s="53"/>
    </row>
    <row r="138" spans="1:16" ht="16.8" x14ac:dyDescent="0.3">
      <c r="A138" s="83" t="s">
        <v>126</v>
      </c>
      <c r="B138" s="64" t="s">
        <v>102</v>
      </c>
      <c r="C138" s="86" t="s">
        <v>10</v>
      </c>
      <c r="D138" s="67">
        <v>90.1</v>
      </c>
      <c r="E138" s="58">
        <f>306/319*100</f>
        <v>95.924764890282134</v>
      </c>
      <c r="F138" s="58">
        <f>388/404*100</f>
        <v>96.039603960396036</v>
      </c>
      <c r="G138" s="28">
        <f t="shared" ref="G138" si="21">340/346*100</f>
        <v>98.265895953757223</v>
      </c>
      <c r="H138" s="28">
        <f>366/390*100</f>
        <v>93.84615384615384</v>
      </c>
      <c r="I138" s="28">
        <f>314/327*100</f>
        <v>96.024464831804281</v>
      </c>
      <c r="J138" s="28">
        <f>314/327*100</f>
        <v>96.024464831804281</v>
      </c>
      <c r="K138" s="28">
        <f>314/327*100</f>
        <v>96.024464831804281</v>
      </c>
      <c r="L138" s="7">
        <v>2021</v>
      </c>
      <c r="M138" s="9">
        <v>0.01</v>
      </c>
      <c r="N138" s="51" t="s">
        <v>132</v>
      </c>
      <c r="O138" s="51" t="s">
        <v>71</v>
      </c>
      <c r="P138" s="51" t="s">
        <v>21</v>
      </c>
    </row>
    <row r="139" spans="1:16" ht="16.8" x14ac:dyDescent="0.3">
      <c r="A139" s="84"/>
      <c r="B139" s="65"/>
      <c r="C139" s="87"/>
      <c r="D139" s="68"/>
      <c r="E139" s="59"/>
      <c r="F139" s="59"/>
      <c r="G139" s="29"/>
      <c r="H139" s="29"/>
      <c r="I139" s="29"/>
      <c r="J139" s="29"/>
      <c r="K139" s="29"/>
      <c r="L139" s="7">
        <v>2022</v>
      </c>
      <c r="M139" s="9">
        <v>0.01</v>
      </c>
      <c r="N139" s="52"/>
      <c r="O139" s="52"/>
      <c r="P139" s="52"/>
    </row>
    <row r="140" spans="1:16" ht="16.8" x14ac:dyDescent="0.3">
      <c r="A140" s="84"/>
      <c r="B140" s="65"/>
      <c r="C140" s="87"/>
      <c r="D140" s="68"/>
      <c r="E140" s="59"/>
      <c r="F140" s="59"/>
      <c r="G140" s="29"/>
      <c r="H140" s="29"/>
      <c r="I140" s="29"/>
      <c r="J140" s="29"/>
      <c r="K140" s="29"/>
      <c r="L140" s="7">
        <v>2023</v>
      </c>
      <c r="M140" s="9">
        <v>0.01</v>
      </c>
      <c r="N140" s="52"/>
      <c r="O140" s="52"/>
      <c r="P140" s="52"/>
    </row>
    <row r="141" spans="1:16" ht="16.8" x14ac:dyDescent="0.3">
      <c r="A141" s="84"/>
      <c r="B141" s="65"/>
      <c r="C141" s="87"/>
      <c r="D141" s="68"/>
      <c r="E141" s="59"/>
      <c r="F141" s="59"/>
      <c r="G141" s="29"/>
      <c r="H141" s="29"/>
      <c r="I141" s="29"/>
      <c r="J141" s="29"/>
      <c r="K141" s="29"/>
      <c r="L141" s="7">
        <v>2024</v>
      </c>
      <c r="M141" s="9">
        <v>0.01</v>
      </c>
      <c r="N141" s="52"/>
      <c r="O141" s="52"/>
      <c r="P141" s="52"/>
    </row>
    <row r="142" spans="1:16" ht="16.8" x14ac:dyDescent="0.3">
      <c r="A142" s="84"/>
      <c r="B142" s="65"/>
      <c r="C142" s="87"/>
      <c r="D142" s="68"/>
      <c r="E142" s="59"/>
      <c r="F142" s="59"/>
      <c r="G142" s="29"/>
      <c r="H142" s="29"/>
      <c r="I142" s="29"/>
      <c r="J142" s="29"/>
      <c r="K142" s="29"/>
      <c r="L142" s="7">
        <v>2025</v>
      </c>
      <c r="M142" s="8">
        <v>0.01</v>
      </c>
      <c r="N142" s="52"/>
      <c r="O142" s="52"/>
      <c r="P142" s="52"/>
    </row>
    <row r="143" spans="1:16" ht="28.5" customHeight="1" x14ac:dyDescent="0.3">
      <c r="A143" s="85"/>
      <c r="B143" s="66"/>
      <c r="C143" s="88"/>
      <c r="D143" s="69"/>
      <c r="E143" s="60"/>
      <c r="F143" s="60"/>
      <c r="G143" s="30"/>
      <c r="H143" s="30"/>
      <c r="I143" s="30"/>
      <c r="J143" s="30"/>
      <c r="K143" s="30"/>
      <c r="L143" s="7">
        <v>2026</v>
      </c>
      <c r="M143" s="8">
        <v>0.01</v>
      </c>
      <c r="N143" s="53"/>
      <c r="O143" s="53"/>
      <c r="P143" s="53"/>
    </row>
    <row r="144" spans="1:16" ht="16.8" x14ac:dyDescent="0.3">
      <c r="A144" s="18" t="s">
        <v>14</v>
      </c>
      <c r="B144" s="46" t="s">
        <v>9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</row>
    <row r="145" spans="1:16" ht="16.8" x14ac:dyDescent="0.3">
      <c r="A145" s="48" t="s">
        <v>15</v>
      </c>
      <c r="B145" s="105" t="s">
        <v>114</v>
      </c>
      <c r="C145" s="108" t="s">
        <v>10</v>
      </c>
      <c r="D145" s="31">
        <f>6/6*100</f>
        <v>100</v>
      </c>
      <c r="E145" s="31">
        <f t="shared" ref="E145" si="22">6/6*100</f>
        <v>100</v>
      </c>
      <c r="F145" s="31">
        <f t="shared" ref="F145" si="23">6/6*100</f>
        <v>100</v>
      </c>
      <c r="G145" s="31" t="s">
        <v>170</v>
      </c>
      <c r="H145" s="31"/>
      <c r="I145" s="31" t="s">
        <v>170</v>
      </c>
      <c r="J145" s="31" t="s">
        <v>170</v>
      </c>
      <c r="K145" s="31" t="s">
        <v>170</v>
      </c>
      <c r="L145" s="7">
        <v>2021</v>
      </c>
      <c r="M145" s="9">
        <v>0.03</v>
      </c>
      <c r="N145" s="51" t="s">
        <v>98</v>
      </c>
      <c r="O145" s="51" t="s">
        <v>71</v>
      </c>
      <c r="P145" s="51" t="s">
        <v>15</v>
      </c>
    </row>
    <row r="146" spans="1:16" ht="16.8" x14ac:dyDescent="0.3">
      <c r="A146" s="49"/>
      <c r="B146" s="106"/>
      <c r="C146" s="109"/>
      <c r="D146" s="32"/>
      <c r="E146" s="32"/>
      <c r="F146" s="32"/>
      <c r="G146" s="32"/>
      <c r="H146" s="32"/>
      <c r="I146" s="32"/>
      <c r="J146" s="32"/>
      <c r="K146" s="32"/>
      <c r="L146" s="7">
        <v>2022</v>
      </c>
      <c r="M146" s="9">
        <v>0.03</v>
      </c>
      <c r="N146" s="52"/>
      <c r="O146" s="52"/>
      <c r="P146" s="52"/>
    </row>
    <row r="147" spans="1:16" ht="16.8" x14ac:dyDescent="0.3">
      <c r="A147" s="49"/>
      <c r="B147" s="106"/>
      <c r="C147" s="109"/>
      <c r="D147" s="32"/>
      <c r="E147" s="32"/>
      <c r="F147" s="32"/>
      <c r="G147" s="32"/>
      <c r="H147" s="32"/>
      <c r="I147" s="32"/>
      <c r="J147" s="32"/>
      <c r="K147" s="32"/>
      <c r="L147" s="7">
        <v>2023</v>
      </c>
      <c r="M147" s="9"/>
      <c r="N147" s="52"/>
      <c r="O147" s="52"/>
      <c r="P147" s="52"/>
    </row>
    <row r="148" spans="1:16" ht="16.8" x14ac:dyDescent="0.3">
      <c r="A148" s="49"/>
      <c r="B148" s="106"/>
      <c r="C148" s="109"/>
      <c r="D148" s="32"/>
      <c r="E148" s="32"/>
      <c r="F148" s="32"/>
      <c r="G148" s="32"/>
      <c r="H148" s="32"/>
      <c r="I148" s="32"/>
      <c r="J148" s="32"/>
      <c r="K148" s="32"/>
      <c r="L148" s="7">
        <v>2024</v>
      </c>
      <c r="M148" s="9"/>
      <c r="N148" s="52"/>
      <c r="O148" s="52"/>
      <c r="P148" s="52"/>
    </row>
    <row r="149" spans="1:16" ht="16.8" x14ac:dyDescent="0.3">
      <c r="A149" s="49"/>
      <c r="B149" s="106"/>
      <c r="C149" s="109"/>
      <c r="D149" s="32"/>
      <c r="E149" s="32"/>
      <c r="F149" s="32"/>
      <c r="G149" s="32"/>
      <c r="H149" s="32"/>
      <c r="I149" s="32"/>
      <c r="J149" s="32"/>
      <c r="K149" s="32"/>
      <c r="L149" s="7">
        <v>2025</v>
      </c>
      <c r="M149" s="9"/>
      <c r="N149" s="52"/>
      <c r="O149" s="52"/>
      <c r="P149" s="52"/>
    </row>
    <row r="150" spans="1:16" ht="16.8" x14ac:dyDescent="0.3">
      <c r="A150" s="50"/>
      <c r="B150" s="107"/>
      <c r="C150" s="110"/>
      <c r="D150" s="33"/>
      <c r="E150" s="33"/>
      <c r="F150" s="33"/>
      <c r="G150" s="33"/>
      <c r="H150" s="33"/>
      <c r="I150" s="33"/>
      <c r="J150" s="33"/>
      <c r="K150" s="33"/>
      <c r="L150" s="7">
        <v>2026</v>
      </c>
      <c r="M150" s="9"/>
      <c r="N150" s="53"/>
      <c r="O150" s="53"/>
      <c r="P150" s="53"/>
    </row>
    <row r="151" spans="1:16" ht="16.8" x14ac:dyDescent="0.3">
      <c r="A151" s="83" t="s">
        <v>90</v>
      </c>
      <c r="B151" s="64" t="s">
        <v>113</v>
      </c>
      <c r="C151" s="86" t="s">
        <v>10</v>
      </c>
      <c r="D151" s="55">
        <f>6/6*100</f>
        <v>100</v>
      </c>
      <c r="E151" s="55">
        <f t="shared" ref="E151" si="24">6/6*100</f>
        <v>100</v>
      </c>
      <c r="F151" s="31">
        <f t="shared" ref="F151" si="25">6/6*100</f>
        <v>100</v>
      </c>
      <c r="G151" s="31">
        <f>6/6*100</f>
        <v>100</v>
      </c>
      <c r="H151" s="31">
        <f>6/6*100</f>
        <v>100</v>
      </c>
      <c r="I151" s="31">
        <f>6/6*100</f>
        <v>100</v>
      </c>
      <c r="J151" s="31">
        <f>6/6*100</f>
        <v>100</v>
      </c>
      <c r="K151" s="31">
        <f>6/6*100</f>
        <v>100</v>
      </c>
      <c r="L151" s="7">
        <v>2021</v>
      </c>
      <c r="M151" s="9">
        <v>0.04</v>
      </c>
      <c r="N151" s="51" t="s">
        <v>99</v>
      </c>
      <c r="O151" s="51" t="s">
        <v>71</v>
      </c>
      <c r="P151" s="51" t="s">
        <v>15</v>
      </c>
    </row>
    <row r="152" spans="1:16" ht="16.8" x14ac:dyDescent="0.3">
      <c r="A152" s="84"/>
      <c r="B152" s="65"/>
      <c r="C152" s="87"/>
      <c r="D152" s="56"/>
      <c r="E152" s="56"/>
      <c r="F152" s="32"/>
      <c r="G152" s="32"/>
      <c r="H152" s="32"/>
      <c r="I152" s="32"/>
      <c r="J152" s="32"/>
      <c r="K152" s="32"/>
      <c r="L152" s="7">
        <v>2022</v>
      </c>
      <c r="M152" s="9">
        <v>0.04</v>
      </c>
      <c r="N152" s="52"/>
      <c r="O152" s="52"/>
      <c r="P152" s="52"/>
    </row>
    <row r="153" spans="1:16" ht="16.8" x14ac:dyDescent="0.3">
      <c r="A153" s="84"/>
      <c r="B153" s="65"/>
      <c r="C153" s="87"/>
      <c r="D153" s="56"/>
      <c r="E153" s="56"/>
      <c r="F153" s="32"/>
      <c r="G153" s="32"/>
      <c r="H153" s="32"/>
      <c r="I153" s="32"/>
      <c r="J153" s="32"/>
      <c r="K153" s="32"/>
      <c r="L153" s="7">
        <v>2023</v>
      </c>
      <c r="M153" s="9">
        <v>0.05</v>
      </c>
      <c r="N153" s="52"/>
      <c r="O153" s="52"/>
      <c r="P153" s="52"/>
    </row>
    <row r="154" spans="1:16" ht="16.8" x14ac:dyDescent="0.3">
      <c r="A154" s="84"/>
      <c r="B154" s="65"/>
      <c r="C154" s="87"/>
      <c r="D154" s="56"/>
      <c r="E154" s="56"/>
      <c r="F154" s="32"/>
      <c r="G154" s="32"/>
      <c r="H154" s="32"/>
      <c r="I154" s="32"/>
      <c r="J154" s="32"/>
      <c r="K154" s="32"/>
      <c r="L154" s="7">
        <v>2024</v>
      </c>
      <c r="M154" s="9">
        <v>0.05</v>
      </c>
      <c r="N154" s="52"/>
      <c r="O154" s="52"/>
      <c r="P154" s="52"/>
    </row>
    <row r="155" spans="1:16" ht="16.8" x14ac:dyDescent="0.3">
      <c r="A155" s="84"/>
      <c r="B155" s="65"/>
      <c r="C155" s="87"/>
      <c r="D155" s="56"/>
      <c r="E155" s="56"/>
      <c r="F155" s="32"/>
      <c r="G155" s="32"/>
      <c r="H155" s="32"/>
      <c r="I155" s="32"/>
      <c r="J155" s="32"/>
      <c r="K155" s="32"/>
      <c r="L155" s="7">
        <v>2025</v>
      </c>
      <c r="M155" s="9">
        <v>0.05</v>
      </c>
      <c r="N155" s="52"/>
      <c r="O155" s="52"/>
      <c r="P155" s="52"/>
    </row>
    <row r="156" spans="1:16" ht="16.8" x14ac:dyDescent="0.3">
      <c r="A156" s="85"/>
      <c r="B156" s="66"/>
      <c r="C156" s="88"/>
      <c r="D156" s="57"/>
      <c r="E156" s="57"/>
      <c r="F156" s="33"/>
      <c r="G156" s="33"/>
      <c r="H156" s="33"/>
      <c r="I156" s="33"/>
      <c r="J156" s="33"/>
      <c r="K156" s="33"/>
      <c r="L156" s="7">
        <v>2026</v>
      </c>
      <c r="M156" s="9">
        <v>0.05</v>
      </c>
      <c r="N156" s="53"/>
      <c r="O156" s="53"/>
      <c r="P156" s="53"/>
    </row>
    <row r="157" spans="1:16" ht="16.8" x14ac:dyDescent="0.3">
      <c r="A157" s="83" t="s">
        <v>97</v>
      </c>
      <c r="B157" s="64" t="s">
        <v>16</v>
      </c>
      <c r="C157" s="86" t="s">
        <v>10</v>
      </c>
      <c r="D157" s="58">
        <v>69.7</v>
      </c>
      <c r="E157" s="58">
        <f>16945/24224*100</f>
        <v>69.951287978863945</v>
      </c>
      <c r="F157" s="58">
        <f>17410/24885*100</f>
        <v>69.961824392204136</v>
      </c>
      <c r="G157" s="28">
        <f t="shared" ref="G157" si="26">17266/24667*100</f>
        <v>69.996351400656749</v>
      </c>
      <c r="H157" s="28">
        <f>17281/24499*100</f>
        <v>70.537572962161718</v>
      </c>
      <c r="I157" s="28">
        <f t="shared" ref="I157:K157" si="27">17500/24499*100</f>
        <v>71.431486999469357</v>
      </c>
      <c r="J157" s="28">
        <f t="shared" si="27"/>
        <v>71.431486999469357</v>
      </c>
      <c r="K157" s="28">
        <f t="shared" si="27"/>
        <v>71.431486999469357</v>
      </c>
      <c r="L157" s="7">
        <v>2021</v>
      </c>
      <c r="M157" s="9">
        <v>0.03</v>
      </c>
      <c r="N157" s="51" t="s">
        <v>176</v>
      </c>
      <c r="O157" s="51" t="s">
        <v>71</v>
      </c>
      <c r="P157" s="51" t="s">
        <v>145</v>
      </c>
    </row>
    <row r="158" spans="1:16" ht="16.8" x14ac:dyDescent="0.3">
      <c r="A158" s="84"/>
      <c r="B158" s="65"/>
      <c r="C158" s="87"/>
      <c r="D158" s="59"/>
      <c r="E158" s="59"/>
      <c r="F158" s="59"/>
      <c r="G158" s="29"/>
      <c r="H158" s="29"/>
      <c r="I158" s="29"/>
      <c r="J158" s="29"/>
      <c r="K158" s="29"/>
      <c r="L158" s="7">
        <v>2022</v>
      </c>
      <c r="M158" s="9">
        <v>0.03</v>
      </c>
      <c r="N158" s="52"/>
      <c r="O158" s="52"/>
      <c r="P158" s="52"/>
    </row>
    <row r="159" spans="1:16" ht="16.8" x14ac:dyDescent="0.3">
      <c r="A159" s="84"/>
      <c r="B159" s="65"/>
      <c r="C159" s="87"/>
      <c r="D159" s="59"/>
      <c r="E159" s="59"/>
      <c r="F159" s="59"/>
      <c r="G159" s="29"/>
      <c r="H159" s="29"/>
      <c r="I159" s="29"/>
      <c r="J159" s="29"/>
      <c r="K159" s="29"/>
      <c r="L159" s="7">
        <v>2023</v>
      </c>
      <c r="M159" s="9">
        <v>0.03</v>
      </c>
      <c r="N159" s="52"/>
      <c r="O159" s="52"/>
      <c r="P159" s="52"/>
    </row>
    <row r="160" spans="1:16" ht="16.8" x14ac:dyDescent="0.3">
      <c r="A160" s="84"/>
      <c r="B160" s="65"/>
      <c r="C160" s="87"/>
      <c r="D160" s="59"/>
      <c r="E160" s="59"/>
      <c r="F160" s="59"/>
      <c r="G160" s="29"/>
      <c r="H160" s="29"/>
      <c r="I160" s="29"/>
      <c r="J160" s="29"/>
      <c r="K160" s="29"/>
      <c r="L160" s="7">
        <v>2024</v>
      </c>
      <c r="M160" s="9">
        <v>0.03</v>
      </c>
      <c r="N160" s="52"/>
      <c r="O160" s="52"/>
      <c r="P160" s="52"/>
    </row>
    <row r="161" spans="1:16" ht="16.8" x14ac:dyDescent="0.3">
      <c r="A161" s="84"/>
      <c r="B161" s="65"/>
      <c r="C161" s="87"/>
      <c r="D161" s="59"/>
      <c r="E161" s="59"/>
      <c r="F161" s="59"/>
      <c r="G161" s="29"/>
      <c r="H161" s="29"/>
      <c r="I161" s="29"/>
      <c r="J161" s="29"/>
      <c r="K161" s="29"/>
      <c r="L161" s="7">
        <v>2025</v>
      </c>
      <c r="M161" s="9">
        <v>0.03</v>
      </c>
      <c r="N161" s="52"/>
      <c r="O161" s="52"/>
      <c r="P161" s="52"/>
    </row>
    <row r="162" spans="1:16" ht="16.8" x14ac:dyDescent="0.3">
      <c r="A162" s="85"/>
      <c r="B162" s="66"/>
      <c r="C162" s="88"/>
      <c r="D162" s="60"/>
      <c r="E162" s="60"/>
      <c r="F162" s="60"/>
      <c r="G162" s="30"/>
      <c r="H162" s="30"/>
      <c r="I162" s="30"/>
      <c r="J162" s="30"/>
      <c r="K162" s="30"/>
      <c r="L162" s="7">
        <v>2026</v>
      </c>
      <c r="M162" s="9">
        <v>0.03</v>
      </c>
      <c r="N162" s="53"/>
      <c r="O162" s="53"/>
      <c r="P162" s="53"/>
    </row>
    <row r="163" spans="1:16" ht="16.5" customHeight="1" x14ac:dyDescent="0.3">
      <c r="A163" s="83" t="s">
        <v>92</v>
      </c>
      <c r="B163" s="64" t="s">
        <v>70</v>
      </c>
      <c r="C163" s="86" t="s">
        <v>11</v>
      </c>
      <c r="D163" s="89">
        <v>139</v>
      </c>
      <c r="E163" s="89">
        <v>206</v>
      </c>
      <c r="F163" s="89">
        <v>264</v>
      </c>
      <c r="G163" s="34">
        <v>190</v>
      </c>
      <c r="H163" s="34">
        <v>276</v>
      </c>
      <c r="I163" s="34">
        <v>252</v>
      </c>
      <c r="J163" s="34">
        <v>252</v>
      </c>
      <c r="K163" s="34">
        <v>252</v>
      </c>
      <c r="L163" s="7">
        <v>2021</v>
      </c>
      <c r="M163" s="9">
        <v>0.04</v>
      </c>
      <c r="N163" s="51" t="s">
        <v>178</v>
      </c>
      <c r="O163" s="51" t="s">
        <v>71</v>
      </c>
      <c r="P163" s="51" t="s">
        <v>145</v>
      </c>
    </row>
    <row r="164" spans="1:16" ht="16.8" x14ac:dyDescent="0.3">
      <c r="A164" s="84"/>
      <c r="B164" s="65"/>
      <c r="C164" s="87"/>
      <c r="D164" s="90"/>
      <c r="E164" s="90"/>
      <c r="F164" s="90"/>
      <c r="G164" s="35"/>
      <c r="H164" s="35"/>
      <c r="I164" s="35"/>
      <c r="J164" s="35"/>
      <c r="K164" s="35"/>
      <c r="L164" s="7">
        <v>2022</v>
      </c>
      <c r="M164" s="9">
        <v>0.04</v>
      </c>
      <c r="N164" s="52"/>
      <c r="O164" s="52"/>
      <c r="P164" s="52"/>
    </row>
    <row r="165" spans="1:16" ht="16.8" x14ac:dyDescent="0.3">
      <c r="A165" s="84"/>
      <c r="B165" s="65"/>
      <c r="C165" s="87"/>
      <c r="D165" s="90"/>
      <c r="E165" s="90"/>
      <c r="F165" s="90"/>
      <c r="G165" s="35"/>
      <c r="H165" s="35"/>
      <c r="I165" s="35"/>
      <c r="J165" s="35"/>
      <c r="K165" s="35"/>
      <c r="L165" s="7">
        <v>2023</v>
      </c>
      <c r="M165" s="9">
        <v>7.0000000000000007E-2</v>
      </c>
      <c r="N165" s="52"/>
      <c r="O165" s="52"/>
      <c r="P165" s="52"/>
    </row>
    <row r="166" spans="1:16" ht="16.8" x14ac:dyDescent="0.3">
      <c r="A166" s="84"/>
      <c r="B166" s="65"/>
      <c r="C166" s="87"/>
      <c r="D166" s="90"/>
      <c r="E166" s="90"/>
      <c r="F166" s="90"/>
      <c r="G166" s="35"/>
      <c r="H166" s="35"/>
      <c r="I166" s="35"/>
      <c r="J166" s="35"/>
      <c r="K166" s="35"/>
      <c r="L166" s="7">
        <v>2024</v>
      </c>
      <c r="M166" s="9">
        <v>7.0000000000000007E-2</v>
      </c>
      <c r="N166" s="52"/>
      <c r="O166" s="52"/>
      <c r="P166" s="52"/>
    </row>
    <row r="167" spans="1:16" ht="16.8" x14ac:dyDescent="0.3">
      <c r="A167" s="84"/>
      <c r="B167" s="65"/>
      <c r="C167" s="87"/>
      <c r="D167" s="90"/>
      <c r="E167" s="90"/>
      <c r="F167" s="90"/>
      <c r="G167" s="35"/>
      <c r="H167" s="35"/>
      <c r="I167" s="35"/>
      <c r="J167" s="35"/>
      <c r="K167" s="35"/>
      <c r="L167" s="7">
        <v>2025</v>
      </c>
      <c r="M167" s="9">
        <v>7.0000000000000007E-2</v>
      </c>
      <c r="N167" s="52"/>
      <c r="O167" s="52"/>
      <c r="P167" s="52"/>
    </row>
    <row r="168" spans="1:16" ht="16.8" x14ac:dyDescent="0.3">
      <c r="A168" s="85"/>
      <c r="B168" s="66"/>
      <c r="C168" s="88"/>
      <c r="D168" s="91"/>
      <c r="E168" s="91"/>
      <c r="F168" s="91"/>
      <c r="G168" s="36"/>
      <c r="H168" s="36"/>
      <c r="I168" s="36"/>
      <c r="J168" s="36"/>
      <c r="K168" s="36"/>
      <c r="L168" s="7">
        <v>2026</v>
      </c>
      <c r="M168" s="9">
        <v>7.0000000000000007E-2</v>
      </c>
      <c r="N168" s="53"/>
      <c r="O168" s="53"/>
      <c r="P168" s="53"/>
    </row>
    <row r="169" spans="1:16" ht="16.8" x14ac:dyDescent="0.3">
      <c r="A169" s="83" t="s">
        <v>149</v>
      </c>
      <c r="B169" s="64" t="s">
        <v>150</v>
      </c>
      <c r="C169" s="86" t="s">
        <v>10</v>
      </c>
      <c r="D169" s="89"/>
      <c r="E169" s="67">
        <f>3411/32813*100</f>
        <v>10.395270167311736</v>
      </c>
      <c r="F169" s="58">
        <f>4405/33905*100</f>
        <v>12.992184043651378</v>
      </c>
      <c r="G169" s="28">
        <f>4649/33905*100</f>
        <v>13.711841911222534</v>
      </c>
      <c r="H169" s="28">
        <f>4664/29977*100</f>
        <v>15.558594922774127</v>
      </c>
      <c r="I169" s="28">
        <f>4669/29930*100</f>
        <v>15.599732709655864</v>
      </c>
      <c r="J169" s="28">
        <f>4662/29890*100</f>
        <v>15.597189695550352</v>
      </c>
      <c r="K169" s="28">
        <f>4656/29849*100</f>
        <v>15.59851251298201</v>
      </c>
      <c r="L169" s="7">
        <v>2021</v>
      </c>
      <c r="M169" s="9">
        <v>0.01</v>
      </c>
      <c r="N169" s="51" t="s">
        <v>162</v>
      </c>
      <c r="O169" s="51" t="s">
        <v>71</v>
      </c>
      <c r="P169" s="51" t="s">
        <v>90</v>
      </c>
    </row>
    <row r="170" spans="1:16" ht="27" customHeight="1" x14ac:dyDescent="0.3">
      <c r="A170" s="84"/>
      <c r="B170" s="65"/>
      <c r="C170" s="87"/>
      <c r="D170" s="90"/>
      <c r="E170" s="68"/>
      <c r="F170" s="59"/>
      <c r="G170" s="29">
        <f t="shared" ref="G170:K174" si="28">4649/33905*100</f>
        <v>13.711841911222534</v>
      </c>
      <c r="H170" s="29">
        <f t="shared" si="28"/>
        <v>13.711841911222534</v>
      </c>
      <c r="I170" s="29">
        <f t="shared" si="28"/>
        <v>13.711841911222534</v>
      </c>
      <c r="J170" s="29">
        <f t="shared" si="28"/>
        <v>13.711841911222534</v>
      </c>
      <c r="K170" s="29">
        <f t="shared" si="28"/>
        <v>13.711841911222534</v>
      </c>
      <c r="L170" s="7">
        <v>2022</v>
      </c>
      <c r="M170" s="9">
        <v>0.01</v>
      </c>
      <c r="N170" s="52"/>
      <c r="O170" s="52"/>
      <c r="P170" s="52"/>
    </row>
    <row r="171" spans="1:16" ht="24" customHeight="1" x14ac:dyDescent="0.3">
      <c r="A171" s="84"/>
      <c r="B171" s="65"/>
      <c r="C171" s="87"/>
      <c r="D171" s="90"/>
      <c r="E171" s="68"/>
      <c r="F171" s="59"/>
      <c r="G171" s="29">
        <f t="shared" si="28"/>
        <v>13.711841911222534</v>
      </c>
      <c r="H171" s="29">
        <f t="shared" si="28"/>
        <v>13.711841911222534</v>
      </c>
      <c r="I171" s="29">
        <f t="shared" si="28"/>
        <v>13.711841911222534</v>
      </c>
      <c r="J171" s="29">
        <f t="shared" si="28"/>
        <v>13.711841911222534</v>
      </c>
      <c r="K171" s="29">
        <f t="shared" si="28"/>
        <v>13.711841911222534</v>
      </c>
      <c r="L171" s="7">
        <v>2023</v>
      </c>
      <c r="M171" s="9">
        <v>0.01</v>
      </c>
      <c r="N171" s="52"/>
      <c r="O171" s="52"/>
      <c r="P171" s="52"/>
    </row>
    <row r="172" spans="1:16" ht="16.8" x14ac:dyDescent="0.3">
      <c r="A172" s="84"/>
      <c r="B172" s="65"/>
      <c r="C172" s="87"/>
      <c r="D172" s="90"/>
      <c r="E172" s="68"/>
      <c r="F172" s="59"/>
      <c r="G172" s="29">
        <f t="shared" si="28"/>
        <v>13.711841911222534</v>
      </c>
      <c r="H172" s="29">
        <f t="shared" si="28"/>
        <v>13.711841911222534</v>
      </c>
      <c r="I172" s="29">
        <f t="shared" si="28"/>
        <v>13.711841911222534</v>
      </c>
      <c r="J172" s="29">
        <f t="shared" si="28"/>
        <v>13.711841911222534</v>
      </c>
      <c r="K172" s="29">
        <f t="shared" si="28"/>
        <v>13.711841911222534</v>
      </c>
      <c r="L172" s="7">
        <v>2024</v>
      </c>
      <c r="M172" s="9">
        <v>0.01</v>
      </c>
      <c r="N172" s="52"/>
      <c r="O172" s="52"/>
      <c r="P172" s="52"/>
    </row>
    <row r="173" spans="1:16" ht="16.8" x14ac:dyDescent="0.3">
      <c r="A173" s="84"/>
      <c r="B173" s="65"/>
      <c r="C173" s="87"/>
      <c r="D173" s="90"/>
      <c r="E173" s="68"/>
      <c r="F173" s="59"/>
      <c r="G173" s="29">
        <f t="shared" si="28"/>
        <v>13.711841911222534</v>
      </c>
      <c r="H173" s="29">
        <f t="shared" si="28"/>
        <v>13.711841911222534</v>
      </c>
      <c r="I173" s="29">
        <f t="shared" si="28"/>
        <v>13.711841911222534</v>
      </c>
      <c r="J173" s="29">
        <f t="shared" si="28"/>
        <v>13.711841911222534</v>
      </c>
      <c r="K173" s="29">
        <f t="shared" si="28"/>
        <v>13.711841911222534</v>
      </c>
      <c r="L173" s="7">
        <v>2025</v>
      </c>
      <c r="M173" s="9">
        <v>0.01</v>
      </c>
      <c r="N173" s="52"/>
      <c r="O173" s="52"/>
      <c r="P173" s="52"/>
    </row>
    <row r="174" spans="1:16" ht="16.8" x14ac:dyDescent="0.3">
      <c r="A174" s="85"/>
      <c r="B174" s="66"/>
      <c r="C174" s="88"/>
      <c r="D174" s="91"/>
      <c r="E174" s="69"/>
      <c r="F174" s="60"/>
      <c r="G174" s="30">
        <f t="shared" si="28"/>
        <v>13.711841911222534</v>
      </c>
      <c r="H174" s="30">
        <f t="shared" si="28"/>
        <v>13.711841911222534</v>
      </c>
      <c r="I174" s="30">
        <f t="shared" si="28"/>
        <v>13.711841911222534</v>
      </c>
      <c r="J174" s="30">
        <f t="shared" si="28"/>
        <v>13.711841911222534</v>
      </c>
      <c r="K174" s="30">
        <f t="shared" si="28"/>
        <v>13.711841911222534</v>
      </c>
      <c r="L174" s="7">
        <v>2026</v>
      </c>
      <c r="M174" s="9">
        <v>0.01</v>
      </c>
      <c r="N174" s="53"/>
      <c r="O174" s="53"/>
      <c r="P174" s="53"/>
    </row>
    <row r="175" spans="1:16" s="19" customFormat="1" ht="16.8" x14ac:dyDescent="0.3">
      <c r="A175" s="18" t="s">
        <v>29</v>
      </c>
      <c r="B175" s="76" t="s">
        <v>30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</row>
    <row r="176" spans="1:16" ht="16.8" x14ac:dyDescent="0.3">
      <c r="A176" s="83" t="s">
        <v>31</v>
      </c>
      <c r="B176" s="64" t="s">
        <v>165</v>
      </c>
      <c r="C176" s="86" t="s">
        <v>122</v>
      </c>
      <c r="D176" s="111">
        <v>50</v>
      </c>
      <c r="E176" s="92">
        <v>5</v>
      </c>
      <c r="F176" s="92">
        <v>5</v>
      </c>
      <c r="G176" s="92">
        <v>5</v>
      </c>
      <c r="H176" s="117">
        <v>5</v>
      </c>
      <c r="I176" s="92">
        <v>5</v>
      </c>
      <c r="J176" s="92">
        <v>5</v>
      </c>
      <c r="K176" s="92">
        <v>5</v>
      </c>
      <c r="L176" s="1">
        <v>2021</v>
      </c>
      <c r="M176" s="10">
        <v>0.01</v>
      </c>
      <c r="N176" s="44" t="s">
        <v>84</v>
      </c>
      <c r="O176" s="44" t="s">
        <v>71</v>
      </c>
      <c r="P176" s="44" t="s">
        <v>31</v>
      </c>
    </row>
    <row r="177" spans="1:16" ht="16.8" x14ac:dyDescent="0.3">
      <c r="A177" s="84"/>
      <c r="B177" s="65"/>
      <c r="C177" s="87"/>
      <c r="D177" s="112"/>
      <c r="E177" s="93"/>
      <c r="F177" s="93"/>
      <c r="G177" s="93"/>
      <c r="H177" s="118"/>
      <c r="I177" s="93"/>
      <c r="J177" s="93"/>
      <c r="K177" s="93"/>
      <c r="L177" s="1">
        <v>2022</v>
      </c>
      <c r="M177" s="10">
        <v>0.01</v>
      </c>
      <c r="N177" s="98"/>
      <c r="O177" s="98"/>
      <c r="P177" s="98"/>
    </row>
    <row r="178" spans="1:16" ht="16.8" x14ac:dyDescent="0.3">
      <c r="A178" s="84"/>
      <c r="B178" s="65"/>
      <c r="C178" s="87"/>
      <c r="D178" s="112"/>
      <c r="E178" s="93"/>
      <c r="F178" s="93"/>
      <c r="G178" s="93"/>
      <c r="H178" s="118"/>
      <c r="I178" s="93"/>
      <c r="J178" s="93"/>
      <c r="K178" s="93"/>
      <c r="L178" s="1">
        <v>2023</v>
      </c>
      <c r="M178" s="10">
        <v>0.01</v>
      </c>
      <c r="N178" s="98"/>
      <c r="O178" s="98"/>
      <c r="P178" s="98"/>
    </row>
    <row r="179" spans="1:16" ht="16.8" x14ac:dyDescent="0.3">
      <c r="A179" s="84"/>
      <c r="B179" s="65"/>
      <c r="C179" s="87"/>
      <c r="D179" s="112"/>
      <c r="E179" s="93"/>
      <c r="F179" s="93"/>
      <c r="G179" s="93"/>
      <c r="H179" s="118"/>
      <c r="I179" s="93"/>
      <c r="J179" s="93"/>
      <c r="K179" s="93"/>
      <c r="L179" s="1">
        <v>2024</v>
      </c>
      <c r="M179" s="10">
        <v>0.01</v>
      </c>
      <c r="N179" s="98"/>
      <c r="O179" s="98"/>
      <c r="P179" s="98"/>
    </row>
    <row r="180" spans="1:16" ht="16.8" x14ac:dyDescent="0.3">
      <c r="A180" s="84"/>
      <c r="B180" s="65"/>
      <c r="C180" s="87"/>
      <c r="D180" s="112"/>
      <c r="E180" s="93"/>
      <c r="F180" s="93"/>
      <c r="G180" s="93"/>
      <c r="H180" s="118"/>
      <c r="I180" s="93"/>
      <c r="J180" s="93"/>
      <c r="K180" s="93"/>
      <c r="L180" s="1">
        <v>2025</v>
      </c>
      <c r="M180" s="10">
        <v>0.01</v>
      </c>
      <c r="N180" s="98"/>
      <c r="O180" s="98"/>
      <c r="P180" s="98"/>
    </row>
    <row r="181" spans="1:16" ht="16.8" x14ac:dyDescent="0.3">
      <c r="A181" s="85"/>
      <c r="B181" s="66"/>
      <c r="C181" s="88"/>
      <c r="D181" s="113"/>
      <c r="E181" s="94"/>
      <c r="F181" s="94"/>
      <c r="G181" s="94"/>
      <c r="H181" s="119"/>
      <c r="I181" s="94"/>
      <c r="J181" s="94"/>
      <c r="K181" s="94"/>
      <c r="L181" s="1">
        <v>2026</v>
      </c>
      <c r="M181" s="10">
        <v>0.01</v>
      </c>
      <c r="N181" s="45"/>
      <c r="O181" s="45"/>
      <c r="P181" s="45"/>
    </row>
    <row r="182" spans="1:16" s="19" customFormat="1" ht="16.8" x14ac:dyDescent="0.3">
      <c r="A182" s="18" t="s">
        <v>151</v>
      </c>
      <c r="B182" s="76" t="s">
        <v>152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</row>
    <row r="183" spans="1:16" ht="20.25" customHeight="1" x14ac:dyDescent="0.3">
      <c r="A183" s="83" t="s">
        <v>153</v>
      </c>
      <c r="B183" s="64" t="s">
        <v>155</v>
      </c>
      <c r="C183" s="86" t="s">
        <v>156</v>
      </c>
      <c r="D183" s="111"/>
      <c r="E183" s="111"/>
      <c r="F183" s="92">
        <v>3009</v>
      </c>
      <c r="G183" s="114">
        <v>3009</v>
      </c>
      <c r="H183" s="37">
        <v>7</v>
      </c>
      <c r="I183" s="114">
        <v>7</v>
      </c>
      <c r="J183" s="114">
        <v>7</v>
      </c>
      <c r="K183" s="114">
        <v>7</v>
      </c>
      <c r="L183" s="1">
        <v>2021</v>
      </c>
      <c r="M183" s="10">
        <v>0</v>
      </c>
      <c r="N183" s="44" t="s">
        <v>158</v>
      </c>
      <c r="O183" s="44" t="s">
        <v>71</v>
      </c>
      <c r="P183" s="44" t="s">
        <v>153</v>
      </c>
    </row>
    <row r="184" spans="1:16" ht="20.25" customHeight="1" x14ac:dyDescent="0.3">
      <c r="A184" s="84"/>
      <c r="B184" s="65"/>
      <c r="C184" s="87"/>
      <c r="D184" s="112"/>
      <c r="E184" s="112"/>
      <c r="F184" s="93"/>
      <c r="G184" s="115"/>
      <c r="H184" s="38"/>
      <c r="I184" s="115"/>
      <c r="J184" s="115"/>
      <c r="K184" s="115"/>
      <c r="L184" s="1">
        <v>2022</v>
      </c>
      <c r="M184" s="10">
        <v>0.01</v>
      </c>
      <c r="N184" s="98"/>
      <c r="O184" s="98"/>
      <c r="P184" s="98"/>
    </row>
    <row r="185" spans="1:16" ht="20.25" customHeight="1" x14ac:dyDescent="0.3">
      <c r="A185" s="84"/>
      <c r="B185" s="65"/>
      <c r="C185" s="87"/>
      <c r="D185" s="112"/>
      <c r="E185" s="112"/>
      <c r="F185" s="93"/>
      <c r="G185" s="115"/>
      <c r="H185" s="38"/>
      <c r="I185" s="115"/>
      <c r="J185" s="115"/>
      <c r="K185" s="115"/>
      <c r="L185" s="1">
        <v>2023</v>
      </c>
      <c r="M185" s="10">
        <v>0.01</v>
      </c>
      <c r="N185" s="98"/>
      <c r="O185" s="98"/>
      <c r="P185" s="98"/>
    </row>
    <row r="186" spans="1:16" ht="20.25" customHeight="1" x14ac:dyDescent="0.3">
      <c r="A186" s="84"/>
      <c r="B186" s="65"/>
      <c r="C186" s="87"/>
      <c r="D186" s="112"/>
      <c r="E186" s="112"/>
      <c r="F186" s="93"/>
      <c r="G186" s="115"/>
      <c r="H186" s="38"/>
      <c r="I186" s="115"/>
      <c r="J186" s="115"/>
      <c r="K186" s="115"/>
      <c r="L186" s="1">
        <v>2024</v>
      </c>
      <c r="M186" s="10">
        <v>0.01</v>
      </c>
      <c r="N186" s="98"/>
      <c r="O186" s="98"/>
      <c r="P186" s="98"/>
    </row>
    <row r="187" spans="1:16" ht="20.25" customHeight="1" x14ac:dyDescent="0.3">
      <c r="A187" s="84"/>
      <c r="B187" s="65"/>
      <c r="C187" s="87"/>
      <c r="D187" s="112"/>
      <c r="E187" s="112"/>
      <c r="F187" s="93"/>
      <c r="G187" s="115"/>
      <c r="H187" s="38"/>
      <c r="I187" s="115"/>
      <c r="J187" s="115"/>
      <c r="K187" s="115"/>
      <c r="L187" s="1">
        <v>2025</v>
      </c>
      <c r="M187" s="10">
        <v>0.01</v>
      </c>
      <c r="N187" s="98"/>
      <c r="O187" s="98"/>
      <c r="P187" s="98"/>
    </row>
    <row r="188" spans="1:16" ht="20.25" customHeight="1" x14ac:dyDescent="0.3">
      <c r="A188" s="85"/>
      <c r="B188" s="66"/>
      <c r="C188" s="88"/>
      <c r="D188" s="113"/>
      <c r="E188" s="113"/>
      <c r="F188" s="94"/>
      <c r="G188" s="116"/>
      <c r="H188" s="39"/>
      <c r="I188" s="116"/>
      <c r="J188" s="116"/>
      <c r="K188" s="116"/>
      <c r="L188" s="1">
        <v>2026</v>
      </c>
      <c r="M188" s="10">
        <v>0.01</v>
      </c>
      <c r="N188" s="45"/>
      <c r="O188" s="45"/>
      <c r="P188" s="45"/>
    </row>
    <row r="189" spans="1:16" ht="16.8" x14ac:dyDescent="0.3">
      <c r="A189" s="48" t="s">
        <v>154</v>
      </c>
      <c r="B189" s="105" t="s">
        <v>157</v>
      </c>
      <c r="C189" s="108" t="s">
        <v>10</v>
      </c>
      <c r="D189" s="40"/>
      <c r="E189" s="40"/>
      <c r="F189" s="31">
        <f>4/36*100</f>
        <v>11.111111111111111</v>
      </c>
      <c r="G189" s="40" t="s">
        <v>170</v>
      </c>
      <c r="H189" s="40" t="s">
        <v>170</v>
      </c>
      <c r="I189" s="40" t="s">
        <v>170</v>
      </c>
      <c r="J189" s="40" t="s">
        <v>170</v>
      </c>
      <c r="K189" s="40" t="s">
        <v>170</v>
      </c>
      <c r="L189" s="7">
        <v>2021</v>
      </c>
      <c r="M189" s="9">
        <v>0</v>
      </c>
      <c r="N189" s="51" t="s">
        <v>159</v>
      </c>
      <c r="O189" s="51" t="s">
        <v>71</v>
      </c>
      <c r="P189" s="51" t="s">
        <v>154</v>
      </c>
    </row>
    <row r="190" spans="1:16" ht="16.8" x14ac:dyDescent="0.3">
      <c r="A190" s="49"/>
      <c r="B190" s="106"/>
      <c r="C190" s="109"/>
      <c r="D190" s="41"/>
      <c r="E190" s="41"/>
      <c r="F190" s="32"/>
      <c r="G190" s="41"/>
      <c r="H190" s="41"/>
      <c r="I190" s="41"/>
      <c r="J190" s="41"/>
      <c r="K190" s="41"/>
      <c r="L190" s="7">
        <v>2022</v>
      </c>
      <c r="M190" s="9">
        <v>0.01</v>
      </c>
      <c r="N190" s="52"/>
      <c r="O190" s="52"/>
      <c r="P190" s="52"/>
    </row>
    <row r="191" spans="1:16" ht="16.8" x14ac:dyDescent="0.3">
      <c r="A191" s="49"/>
      <c r="B191" s="106"/>
      <c r="C191" s="109"/>
      <c r="D191" s="41"/>
      <c r="E191" s="41"/>
      <c r="F191" s="32"/>
      <c r="G191" s="41"/>
      <c r="H191" s="41"/>
      <c r="I191" s="41"/>
      <c r="J191" s="41"/>
      <c r="K191" s="41"/>
      <c r="L191" s="7">
        <v>2023</v>
      </c>
      <c r="M191" s="9"/>
      <c r="N191" s="52"/>
      <c r="O191" s="52"/>
      <c r="P191" s="52"/>
    </row>
    <row r="192" spans="1:16" ht="16.8" x14ac:dyDescent="0.3">
      <c r="A192" s="49"/>
      <c r="B192" s="106"/>
      <c r="C192" s="109"/>
      <c r="D192" s="41"/>
      <c r="E192" s="41"/>
      <c r="F192" s="32"/>
      <c r="G192" s="41"/>
      <c r="H192" s="41"/>
      <c r="I192" s="41"/>
      <c r="J192" s="41"/>
      <c r="K192" s="41"/>
      <c r="L192" s="7">
        <v>2024</v>
      </c>
      <c r="M192" s="9"/>
      <c r="N192" s="52"/>
      <c r="O192" s="52"/>
      <c r="P192" s="52"/>
    </row>
    <row r="193" spans="1:16" ht="16.8" x14ac:dyDescent="0.3">
      <c r="A193" s="49"/>
      <c r="B193" s="106"/>
      <c r="C193" s="109"/>
      <c r="D193" s="41"/>
      <c r="E193" s="41"/>
      <c r="F193" s="32"/>
      <c r="G193" s="41"/>
      <c r="H193" s="41"/>
      <c r="I193" s="41"/>
      <c r="J193" s="41"/>
      <c r="K193" s="41"/>
      <c r="L193" s="7">
        <v>2025</v>
      </c>
      <c r="M193" s="9"/>
      <c r="N193" s="52"/>
      <c r="O193" s="52"/>
      <c r="P193" s="52"/>
    </row>
    <row r="194" spans="1:16" ht="16.8" x14ac:dyDescent="0.3">
      <c r="A194" s="50"/>
      <c r="B194" s="107"/>
      <c r="C194" s="110"/>
      <c r="D194" s="42"/>
      <c r="E194" s="42"/>
      <c r="F194" s="33"/>
      <c r="G194" s="42"/>
      <c r="H194" s="42"/>
      <c r="I194" s="42"/>
      <c r="J194" s="42"/>
      <c r="K194" s="42"/>
      <c r="L194" s="7">
        <v>2026</v>
      </c>
      <c r="M194" s="9"/>
      <c r="N194" s="53"/>
      <c r="O194" s="53"/>
      <c r="P194" s="53"/>
    </row>
    <row r="195" spans="1:16" s="19" customFormat="1" ht="16.8" x14ac:dyDescent="0.3">
      <c r="A195" s="18" t="s">
        <v>32</v>
      </c>
      <c r="B195" s="46" t="s">
        <v>13</v>
      </c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</row>
    <row r="196" spans="1:16" s="19" customFormat="1" ht="16.8" x14ac:dyDescent="0.3">
      <c r="A196" s="83" t="s">
        <v>34</v>
      </c>
      <c r="B196" s="64" t="s">
        <v>135</v>
      </c>
      <c r="C196" s="111" t="s">
        <v>10</v>
      </c>
      <c r="D196" s="67"/>
      <c r="E196" s="58">
        <f>10541/10541*100</f>
        <v>100</v>
      </c>
      <c r="F196" s="28">
        <f>10780/10780*100</f>
        <v>100</v>
      </c>
      <c r="G196" s="28">
        <f>10658/10658*100</f>
        <v>100</v>
      </c>
      <c r="H196" s="28">
        <f>10399/10399*100</f>
        <v>100</v>
      </c>
      <c r="I196" s="28">
        <f>10334/10334*100</f>
        <v>100</v>
      </c>
      <c r="J196" s="28">
        <f>10334/10334*100</f>
        <v>100</v>
      </c>
      <c r="K196" s="28">
        <f>10334/10334*100</f>
        <v>100</v>
      </c>
      <c r="L196" s="7">
        <v>2021</v>
      </c>
      <c r="M196" s="9">
        <v>0.2</v>
      </c>
      <c r="N196" s="51" t="s">
        <v>140</v>
      </c>
      <c r="O196" s="51" t="s">
        <v>71</v>
      </c>
      <c r="P196" s="51" t="s">
        <v>34</v>
      </c>
    </row>
    <row r="197" spans="1:16" s="19" customFormat="1" ht="16.8" x14ac:dyDescent="0.3">
      <c r="A197" s="84"/>
      <c r="B197" s="65"/>
      <c r="C197" s="87"/>
      <c r="D197" s="68"/>
      <c r="E197" s="59"/>
      <c r="F197" s="29"/>
      <c r="G197" s="29"/>
      <c r="H197" s="29"/>
      <c r="I197" s="29"/>
      <c r="J197" s="29"/>
      <c r="K197" s="29"/>
      <c r="L197" s="7">
        <v>2022</v>
      </c>
      <c r="M197" s="9">
        <v>0.4</v>
      </c>
      <c r="N197" s="52"/>
      <c r="O197" s="52"/>
      <c r="P197" s="52"/>
    </row>
    <row r="198" spans="1:16" s="19" customFormat="1" ht="16.8" x14ac:dyDescent="0.3">
      <c r="A198" s="84"/>
      <c r="B198" s="65"/>
      <c r="C198" s="87"/>
      <c r="D198" s="68"/>
      <c r="E198" s="59"/>
      <c r="F198" s="29"/>
      <c r="G198" s="29"/>
      <c r="H198" s="29"/>
      <c r="I198" s="29"/>
      <c r="J198" s="29"/>
      <c r="K198" s="29"/>
      <c r="L198" s="7">
        <v>2023</v>
      </c>
      <c r="M198" s="9">
        <v>0.4</v>
      </c>
      <c r="N198" s="52"/>
      <c r="O198" s="52"/>
      <c r="P198" s="52"/>
    </row>
    <row r="199" spans="1:16" s="19" customFormat="1" ht="16.8" x14ac:dyDescent="0.3">
      <c r="A199" s="84"/>
      <c r="B199" s="65"/>
      <c r="C199" s="87"/>
      <c r="D199" s="68"/>
      <c r="E199" s="59"/>
      <c r="F199" s="29"/>
      <c r="G199" s="29"/>
      <c r="H199" s="29"/>
      <c r="I199" s="29"/>
      <c r="J199" s="29"/>
      <c r="K199" s="29"/>
      <c r="L199" s="7">
        <v>2024</v>
      </c>
      <c r="M199" s="9">
        <v>0.4</v>
      </c>
      <c r="N199" s="52"/>
      <c r="O199" s="52"/>
      <c r="P199" s="52"/>
    </row>
    <row r="200" spans="1:16" s="19" customFormat="1" ht="16.8" x14ac:dyDescent="0.3">
      <c r="A200" s="84"/>
      <c r="B200" s="65"/>
      <c r="C200" s="87"/>
      <c r="D200" s="68"/>
      <c r="E200" s="59"/>
      <c r="F200" s="29"/>
      <c r="G200" s="29"/>
      <c r="H200" s="29"/>
      <c r="I200" s="29"/>
      <c r="J200" s="29"/>
      <c r="K200" s="29"/>
      <c r="L200" s="7">
        <v>2025</v>
      </c>
      <c r="M200" s="9">
        <v>0.4</v>
      </c>
      <c r="N200" s="52"/>
      <c r="O200" s="52"/>
      <c r="P200" s="52"/>
    </row>
    <row r="201" spans="1:16" s="19" customFormat="1" ht="16.8" x14ac:dyDescent="0.3">
      <c r="A201" s="85"/>
      <c r="B201" s="66"/>
      <c r="C201" s="88"/>
      <c r="D201" s="69"/>
      <c r="E201" s="60"/>
      <c r="F201" s="30"/>
      <c r="G201" s="30"/>
      <c r="H201" s="30"/>
      <c r="I201" s="30"/>
      <c r="J201" s="30"/>
      <c r="K201" s="30"/>
      <c r="L201" s="7">
        <v>2026</v>
      </c>
      <c r="M201" s="9">
        <v>0.4</v>
      </c>
      <c r="N201" s="53"/>
      <c r="O201" s="53"/>
      <c r="P201" s="53"/>
    </row>
    <row r="202" spans="1:16" s="19" customFormat="1" ht="16.8" x14ac:dyDescent="0.3">
      <c r="A202" s="83" t="s">
        <v>41</v>
      </c>
      <c r="B202" s="64" t="s">
        <v>66</v>
      </c>
      <c r="C202" s="86" t="s">
        <v>10</v>
      </c>
      <c r="D202" s="67">
        <v>84.46</v>
      </c>
      <c r="E202" s="58">
        <f>20772/24314*100</f>
        <v>85.432261248663323</v>
      </c>
      <c r="F202" s="28">
        <f>21609/24842*100</f>
        <v>86.985749939618387</v>
      </c>
      <c r="G202" s="28">
        <f>21470/24683*100</f>
        <v>86.982943726451396</v>
      </c>
      <c r="H202" s="28">
        <f>21198/24560*100</f>
        <v>86.311074918566774</v>
      </c>
      <c r="I202" s="28">
        <f>20996/24413*100</f>
        <v>86.003358866177862</v>
      </c>
      <c r="J202" s="28">
        <f>20996/24413*100</f>
        <v>86.003358866177862</v>
      </c>
      <c r="K202" s="28">
        <f>20996/24413*100</f>
        <v>86.003358866177862</v>
      </c>
      <c r="L202" s="7">
        <v>2021</v>
      </c>
      <c r="M202" s="9">
        <v>0.3</v>
      </c>
      <c r="N202" s="51" t="s">
        <v>179</v>
      </c>
      <c r="O202" s="51" t="s">
        <v>81</v>
      </c>
      <c r="P202" s="51" t="s">
        <v>34</v>
      </c>
    </row>
    <row r="203" spans="1:16" s="19" customFormat="1" ht="16.8" x14ac:dyDescent="0.3">
      <c r="A203" s="84"/>
      <c r="B203" s="65"/>
      <c r="C203" s="87"/>
      <c r="D203" s="68"/>
      <c r="E203" s="59"/>
      <c r="F203" s="29"/>
      <c r="G203" s="29"/>
      <c r="H203" s="29"/>
      <c r="I203" s="29"/>
      <c r="J203" s="29"/>
      <c r="K203" s="29"/>
      <c r="L203" s="7">
        <v>2022</v>
      </c>
      <c r="M203" s="9">
        <v>0.3</v>
      </c>
      <c r="N203" s="52"/>
      <c r="O203" s="52"/>
      <c r="P203" s="52"/>
    </row>
    <row r="204" spans="1:16" s="19" customFormat="1" ht="16.8" x14ac:dyDescent="0.3">
      <c r="A204" s="84"/>
      <c r="B204" s="65"/>
      <c r="C204" s="87"/>
      <c r="D204" s="68"/>
      <c r="E204" s="59"/>
      <c r="F204" s="29"/>
      <c r="G204" s="29"/>
      <c r="H204" s="29"/>
      <c r="I204" s="29"/>
      <c r="J204" s="29"/>
      <c r="K204" s="29"/>
      <c r="L204" s="7">
        <v>2023</v>
      </c>
      <c r="M204" s="9">
        <v>0.3</v>
      </c>
      <c r="N204" s="52"/>
      <c r="O204" s="52"/>
      <c r="P204" s="52"/>
    </row>
    <row r="205" spans="1:16" s="19" customFormat="1" ht="16.8" x14ac:dyDescent="0.3">
      <c r="A205" s="84"/>
      <c r="B205" s="65"/>
      <c r="C205" s="87"/>
      <c r="D205" s="68"/>
      <c r="E205" s="59"/>
      <c r="F205" s="29"/>
      <c r="G205" s="29"/>
      <c r="H205" s="29"/>
      <c r="I205" s="29"/>
      <c r="J205" s="29"/>
      <c r="K205" s="29"/>
      <c r="L205" s="7">
        <v>2024</v>
      </c>
      <c r="M205" s="9">
        <v>0.3</v>
      </c>
      <c r="N205" s="52"/>
      <c r="O205" s="52"/>
      <c r="P205" s="52"/>
    </row>
    <row r="206" spans="1:16" s="19" customFormat="1" ht="16.8" x14ac:dyDescent="0.3">
      <c r="A206" s="84"/>
      <c r="B206" s="65"/>
      <c r="C206" s="87"/>
      <c r="D206" s="68"/>
      <c r="E206" s="59"/>
      <c r="F206" s="29"/>
      <c r="G206" s="29"/>
      <c r="H206" s="29"/>
      <c r="I206" s="29"/>
      <c r="J206" s="29"/>
      <c r="K206" s="29"/>
      <c r="L206" s="7">
        <v>2025</v>
      </c>
      <c r="M206" s="9">
        <v>0.3</v>
      </c>
      <c r="N206" s="52"/>
      <c r="O206" s="52"/>
      <c r="P206" s="52"/>
    </row>
    <row r="207" spans="1:16" s="19" customFormat="1" ht="16.8" x14ac:dyDescent="0.3">
      <c r="A207" s="85"/>
      <c r="B207" s="66"/>
      <c r="C207" s="88"/>
      <c r="D207" s="69"/>
      <c r="E207" s="60"/>
      <c r="F207" s="30"/>
      <c r="G207" s="30"/>
      <c r="H207" s="30"/>
      <c r="I207" s="30"/>
      <c r="J207" s="30"/>
      <c r="K207" s="30"/>
      <c r="L207" s="7">
        <v>2026</v>
      </c>
      <c r="M207" s="9">
        <v>0.3</v>
      </c>
      <c r="N207" s="53"/>
      <c r="O207" s="53"/>
      <c r="P207" s="53"/>
    </row>
    <row r="208" spans="1:16" s="19" customFormat="1" ht="16.8" x14ac:dyDescent="0.3">
      <c r="A208" s="83" t="s">
        <v>42</v>
      </c>
      <c r="B208" s="64" t="s">
        <v>67</v>
      </c>
      <c r="C208" s="86" t="s">
        <v>10</v>
      </c>
      <c r="D208" s="55">
        <v>100</v>
      </c>
      <c r="E208" s="55">
        <f>2227/2227*100</f>
        <v>100</v>
      </c>
      <c r="F208" s="31">
        <f>2450/2450*100</f>
        <v>100</v>
      </c>
      <c r="G208" s="31">
        <f>1600/1600*100</f>
        <v>100</v>
      </c>
      <c r="H208" s="31">
        <f>2525/2525*100</f>
        <v>100</v>
      </c>
      <c r="I208" s="31">
        <f>1774/1774*100</f>
        <v>100</v>
      </c>
      <c r="J208" s="31">
        <f>1774/1774*100</f>
        <v>100</v>
      </c>
      <c r="K208" s="31">
        <f>1774/1774*100</f>
        <v>100</v>
      </c>
      <c r="L208" s="7">
        <v>2021</v>
      </c>
      <c r="M208" s="9">
        <v>0.3</v>
      </c>
      <c r="N208" s="51" t="s">
        <v>119</v>
      </c>
      <c r="O208" s="51" t="s">
        <v>81</v>
      </c>
      <c r="P208" s="51" t="s">
        <v>34</v>
      </c>
    </row>
    <row r="209" spans="1:16" s="19" customFormat="1" ht="16.8" x14ac:dyDescent="0.3">
      <c r="A209" s="84"/>
      <c r="B209" s="65"/>
      <c r="C209" s="87"/>
      <c r="D209" s="56"/>
      <c r="E209" s="56"/>
      <c r="F209" s="32"/>
      <c r="G209" s="32"/>
      <c r="H209" s="32"/>
      <c r="I209" s="32"/>
      <c r="J209" s="32"/>
      <c r="K209" s="32"/>
      <c r="L209" s="7">
        <v>2022</v>
      </c>
      <c r="M209" s="9">
        <v>0.3</v>
      </c>
      <c r="N209" s="52"/>
      <c r="O209" s="52"/>
      <c r="P209" s="52"/>
    </row>
    <row r="210" spans="1:16" s="19" customFormat="1" ht="16.8" x14ac:dyDescent="0.3">
      <c r="A210" s="84"/>
      <c r="B210" s="65"/>
      <c r="C210" s="87"/>
      <c r="D210" s="56"/>
      <c r="E210" s="56"/>
      <c r="F210" s="32"/>
      <c r="G210" s="32"/>
      <c r="H210" s="32"/>
      <c r="I210" s="32"/>
      <c r="J210" s="32"/>
      <c r="K210" s="32"/>
      <c r="L210" s="7">
        <v>2023</v>
      </c>
      <c r="M210" s="9">
        <v>0.3</v>
      </c>
      <c r="N210" s="52"/>
      <c r="O210" s="52"/>
      <c r="P210" s="52"/>
    </row>
    <row r="211" spans="1:16" s="19" customFormat="1" ht="16.8" x14ac:dyDescent="0.3">
      <c r="A211" s="84"/>
      <c r="B211" s="65"/>
      <c r="C211" s="87"/>
      <c r="D211" s="56"/>
      <c r="E211" s="56"/>
      <c r="F211" s="32"/>
      <c r="G211" s="32"/>
      <c r="H211" s="32"/>
      <c r="I211" s="32"/>
      <c r="J211" s="32"/>
      <c r="K211" s="32"/>
      <c r="L211" s="7">
        <v>2024</v>
      </c>
      <c r="M211" s="9">
        <v>0.3</v>
      </c>
      <c r="N211" s="52"/>
      <c r="O211" s="52"/>
      <c r="P211" s="52"/>
    </row>
    <row r="212" spans="1:16" s="19" customFormat="1" ht="16.8" x14ac:dyDescent="0.3">
      <c r="A212" s="84"/>
      <c r="B212" s="65"/>
      <c r="C212" s="87"/>
      <c r="D212" s="56"/>
      <c r="E212" s="56"/>
      <c r="F212" s="32"/>
      <c r="G212" s="32"/>
      <c r="H212" s="32"/>
      <c r="I212" s="32"/>
      <c r="J212" s="32"/>
      <c r="K212" s="32"/>
      <c r="L212" s="7">
        <v>2025</v>
      </c>
      <c r="M212" s="9">
        <v>0.3</v>
      </c>
      <c r="N212" s="52"/>
      <c r="O212" s="52"/>
      <c r="P212" s="52"/>
    </row>
    <row r="213" spans="1:16" s="19" customFormat="1" ht="16.8" x14ac:dyDescent="0.3">
      <c r="A213" s="85"/>
      <c r="B213" s="66"/>
      <c r="C213" s="88"/>
      <c r="D213" s="57"/>
      <c r="E213" s="57"/>
      <c r="F213" s="33"/>
      <c r="G213" s="33"/>
      <c r="H213" s="33"/>
      <c r="I213" s="33"/>
      <c r="J213" s="33"/>
      <c r="K213" s="33"/>
      <c r="L213" s="7">
        <v>2026</v>
      </c>
      <c r="M213" s="9">
        <v>0.3</v>
      </c>
      <c r="N213" s="53"/>
      <c r="O213" s="53"/>
      <c r="P213" s="53"/>
    </row>
    <row r="214" spans="1:16" s="19" customFormat="1" ht="16.8" x14ac:dyDescent="0.3">
      <c r="A214" s="48" t="s">
        <v>127</v>
      </c>
      <c r="B214" s="105" t="s">
        <v>147</v>
      </c>
      <c r="C214" s="108" t="s">
        <v>10</v>
      </c>
      <c r="D214" s="31">
        <v>100</v>
      </c>
      <c r="E214" s="31">
        <v>100</v>
      </c>
      <c r="F214" s="31" t="s">
        <v>170</v>
      </c>
      <c r="G214" s="28" t="s">
        <v>170</v>
      </c>
      <c r="H214" s="28" t="s">
        <v>170</v>
      </c>
      <c r="I214" s="28" t="s">
        <v>170</v>
      </c>
      <c r="J214" s="28" t="s">
        <v>170</v>
      </c>
      <c r="K214" s="28" t="s">
        <v>170</v>
      </c>
      <c r="L214" s="7">
        <v>2021</v>
      </c>
      <c r="M214" s="9">
        <v>0.2</v>
      </c>
      <c r="N214" s="51" t="s">
        <v>120</v>
      </c>
      <c r="O214" s="51" t="s">
        <v>81</v>
      </c>
      <c r="P214" s="51" t="s">
        <v>41</v>
      </c>
    </row>
    <row r="215" spans="1:16" s="19" customFormat="1" ht="16.8" x14ac:dyDescent="0.3">
      <c r="A215" s="49"/>
      <c r="B215" s="106"/>
      <c r="C215" s="109"/>
      <c r="D215" s="32"/>
      <c r="E215" s="32"/>
      <c r="F215" s="32"/>
      <c r="G215" s="29"/>
      <c r="H215" s="29"/>
      <c r="I215" s="29"/>
      <c r="J215" s="29"/>
      <c r="K215" s="29"/>
      <c r="L215" s="7">
        <v>2022</v>
      </c>
      <c r="M215" s="9"/>
      <c r="N215" s="52"/>
      <c r="O215" s="52"/>
      <c r="P215" s="52"/>
    </row>
    <row r="216" spans="1:16" s="19" customFormat="1" ht="16.8" x14ac:dyDescent="0.3">
      <c r="A216" s="49"/>
      <c r="B216" s="106"/>
      <c r="C216" s="109"/>
      <c r="D216" s="32"/>
      <c r="E216" s="32"/>
      <c r="F216" s="32"/>
      <c r="G216" s="29"/>
      <c r="H216" s="29"/>
      <c r="I216" s="29"/>
      <c r="J216" s="29"/>
      <c r="K216" s="29"/>
      <c r="L216" s="7">
        <v>2023</v>
      </c>
      <c r="M216" s="9"/>
      <c r="N216" s="52"/>
      <c r="O216" s="52"/>
      <c r="P216" s="52"/>
    </row>
    <row r="217" spans="1:16" s="19" customFormat="1" ht="16.8" x14ac:dyDescent="0.3">
      <c r="A217" s="49"/>
      <c r="B217" s="106"/>
      <c r="C217" s="109"/>
      <c r="D217" s="32"/>
      <c r="E217" s="32"/>
      <c r="F217" s="32"/>
      <c r="G217" s="29"/>
      <c r="H217" s="29"/>
      <c r="I217" s="29"/>
      <c r="J217" s="29"/>
      <c r="K217" s="29"/>
      <c r="L217" s="7">
        <v>2024</v>
      </c>
      <c r="M217" s="9"/>
      <c r="N217" s="52"/>
      <c r="O217" s="52"/>
      <c r="P217" s="52"/>
    </row>
    <row r="218" spans="1:16" s="19" customFormat="1" ht="16.8" x14ac:dyDescent="0.3">
      <c r="A218" s="49"/>
      <c r="B218" s="106"/>
      <c r="C218" s="109"/>
      <c r="D218" s="32"/>
      <c r="E218" s="32"/>
      <c r="F218" s="32"/>
      <c r="G218" s="29"/>
      <c r="H218" s="29"/>
      <c r="I218" s="29"/>
      <c r="J218" s="29"/>
      <c r="K218" s="29"/>
      <c r="L218" s="7">
        <v>2025</v>
      </c>
      <c r="M218" s="9"/>
      <c r="N218" s="52"/>
      <c r="O218" s="52"/>
      <c r="P218" s="52"/>
    </row>
    <row r="219" spans="1:16" s="19" customFormat="1" ht="16.8" x14ac:dyDescent="0.3">
      <c r="A219" s="50"/>
      <c r="B219" s="107"/>
      <c r="C219" s="110"/>
      <c r="D219" s="33"/>
      <c r="E219" s="33"/>
      <c r="F219" s="33"/>
      <c r="G219" s="30"/>
      <c r="H219" s="30"/>
      <c r="I219" s="30"/>
      <c r="J219" s="30"/>
      <c r="K219" s="30"/>
      <c r="L219" s="7">
        <v>2026</v>
      </c>
      <c r="M219" s="9"/>
      <c r="N219" s="53"/>
      <c r="O219" s="53"/>
      <c r="P219" s="53"/>
    </row>
    <row r="220" spans="1:16" s="19" customFormat="1" ht="16.8" x14ac:dyDescent="0.3">
      <c r="A220" s="18" t="s">
        <v>33</v>
      </c>
      <c r="B220" s="46" t="s">
        <v>100</v>
      </c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</row>
    <row r="221" spans="1:16" ht="16.8" x14ac:dyDescent="0.3">
      <c r="A221" s="83" t="s">
        <v>35</v>
      </c>
      <c r="B221" s="64" t="s">
        <v>36</v>
      </c>
      <c r="C221" s="86" t="s">
        <v>10</v>
      </c>
      <c r="D221" s="58">
        <v>5.7</v>
      </c>
      <c r="E221" s="58">
        <f>1305/23738*100</f>
        <v>5.4975145336591122</v>
      </c>
      <c r="F221" s="58">
        <f>1390/24159*100</f>
        <v>5.7535494018792166</v>
      </c>
      <c r="G221" s="58">
        <f>1350/24159*100</f>
        <v>5.5879796349186641</v>
      </c>
      <c r="H221" s="28">
        <f>1350/24499*100</f>
        <v>5.510428997101922</v>
      </c>
      <c r="I221" s="58">
        <f>1320/24400*100</f>
        <v>5.4098360655737707</v>
      </c>
      <c r="J221" s="58">
        <f>1320/24400*100</f>
        <v>5.4098360655737707</v>
      </c>
      <c r="K221" s="58">
        <f>1320/24400*100</f>
        <v>5.4098360655737707</v>
      </c>
      <c r="L221" s="1">
        <v>2021</v>
      </c>
      <c r="M221" s="10">
        <v>0.5</v>
      </c>
      <c r="N221" s="44" t="s">
        <v>117</v>
      </c>
      <c r="O221" s="44" t="s">
        <v>85</v>
      </c>
      <c r="P221" s="44" t="s">
        <v>93</v>
      </c>
    </row>
    <row r="222" spans="1:16" ht="16.8" x14ac:dyDescent="0.3">
      <c r="A222" s="84"/>
      <c r="B222" s="65"/>
      <c r="C222" s="87"/>
      <c r="D222" s="59"/>
      <c r="E222" s="59"/>
      <c r="F222" s="59"/>
      <c r="G222" s="59"/>
      <c r="H222" s="29"/>
      <c r="I222" s="59"/>
      <c r="J222" s="59"/>
      <c r="K222" s="59"/>
      <c r="L222" s="1">
        <v>2022</v>
      </c>
      <c r="M222" s="10">
        <v>0.5</v>
      </c>
      <c r="N222" s="98"/>
      <c r="O222" s="98"/>
      <c r="P222" s="98"/>
    </row>
    <row r="223" spans="1:16" ht="23.25" customHeight="1" x14ac:dyDescent="0.3">
      <c r="A223" s="84"/>
      <c r="B223" s="65"/>
      <c r="C223" s="87"/>
      <c r="D223" s="59"/>
      <c r="E223" s="59"/>
      <c r="F223" s="59"/>
      <c r="G223" s="59"/>
      <c r="H223" s="29"/>
      <c r="I223" s="59"/>
      <c r="J223" s="59"/>
      <c r="K223" s="59"/>
      <c r="L223" s="1">
        <v>2023</v>
      </c>
      <c r="M223" s="10">
        <v>0.5</v>
      </c>
      <c r="N223" s="98"/>
      <c r="O223" s="98"/>
      <c r="P223" s="98"/>
    </row>
    <row r="224" spans="1:16" ht="22.5" customHeight="1" x14ac:dyDescent="0.3">
      <c r="A224" s="84"/>
      <c r="B224" s="65"/>
      <c r="C224" s="87"/>
      <c r="D224" s="59"/>
      <c r="E224" s="59"/>
      <c r="F224" s="59"/>
      <c r="G224" s="59"/>
      <c r="H224" s="29"/>
      <c r="I224" s="59"/>
      <c r="J224" s="59"/>
      <c r="K224" s="59"/>
      <c r="L224" s="1">
        <v>2024</v>
      </c>
      <c r="M224" s="10">
        <v>0.5</v>
      </c>
      <c r="N224" s="98"/>
      <c r="O224" s="98"/>
      <c r="P224" s="98"/>
    </row>
    <row r="225" spans="1:16" ht="21.75" customHeight="1" x14ac:dyDescent="0.3">
      <c r="A225" s="84"/>
      <c r="B225" s="65"/>
      <c r="C225" s="87"/>
      <c r="D225" s="59"/>
      <c r="E225" s="59"/>
      <c r="F225" s="59"/>
      <c r="G225" s="59"/>
      <c r="H225" s="29"/>
      <c r="I225" s="59"/>
      <c r="J225" s="59"/>
      <c r="K225" s="59"/>
      <c r="L225" s="1">
        <v>2025</v>
      </c>
      <c r="M225" s="10">
        <v>0.5</v>
      </c>
      <c r="N225" s="98"/>
      <c r="O225" s="98"/>
      <c r="P225" s="98"/>
    </row>
    <row r="226" spans="1:16" ht="16.8" x14ac:dyDescent="0.3">
      <c r="A226" s="85"/>
      <c r="B226" s="66"/>
      <c r="C226" s="88"/>
      <c r="D226" s="60"/>
      <c r="E226" s="60"/>
      <c r="F226" s="60"/>
      <c r="G226" s="60"/>
      <c r="H226" s="30"/>
      <c r="I226" s="60"/>
      <c r="J226" s="60"/>
      <c r="K226" s="60"/>
      <c r="L226" s="1">
        <v>2026</v>
      </c>
      <c r="M226" s="10">
        <v>0.5</v>
      </c>
      <c r="N226" s="45"/>
      <c r="O226" s="45"/>
      <c r="P226" s="45"/>
    </row>
    <row r="227" spans="1:16" ht="16.8" x14ac:dyDescent="0.3">
      <c r="A227" s="83" t="s">
        <v>38</v>
      </c>
      <c r="B227" s="64" t="s">
        <v>37</v>
      </c>
      <c r="C227" s="86" t="s">
        <v>10</v>
      </c>
      <c r="D227" s="58">
        <v>3.4</v>
      </c>
      <c r="E227" s="58">
        <f>729/23738*100</f>
        <v>3.071025360181987</v>
      </c>
      <c r="F227" s="58">
        <f>(25+626+221+40+120+118)/24159*100</f>
        <v>4.7601308001158991</v>
      </c>
      <c r="G227" s="58">
        <f>980/24159*100</f>
        <v>4.0564592905335486</v>
      </c>
      <c r="H227" s="28">
        <f>1319/24499*100</f>
        <v>5.3838932201314336</v>
      </c>
      <c r="I227" s="58">
        <f>1280/24400*100</f>
        <v>5.2459016393442619</v>
      </c>
      <c r="J227" s="58">
        <f>980/24400*100</f>
        <v>4.0163934426229506</v>
      </c>
      <c r="K227" s="58">
        <f>980/24400*100</f>
        <v>4.0163934426229506</v>
      </c>
      <c r="L227" s="1">
        <v>2021</v>
      </c>
      <c r="M227" s="10">
        <v>0.5</v>
      </c>
      <c r="N227" s="44" t="s">
        <v>118</v>
      </c>
      <c r="O227" s="44" t="s">
        <v>80</v>
      </c>
      <c r="P227" s="44" t="s">
        <v>160</v>
      </c>
    </row>
    <row r="228" spans="1:16" ht="16.8" x14ac:dyDescent="0.3">
      <c r="A228" s="84"/>
      <c r="B228" s="65"/>
      <c r="C228" s="87"/>
      <c r="D228" s="59"/>
      <c r="E228" s="59"/>
      <c r="F228" s="59"/>
      <c r="G228" s="59"/>
      <c r="H228" s="29"/>
      <c r="I228" s="59"/>
      <c r="J228" s="59"/>
      <c r="K228" s="59"/>
      <c r="L228" s="1">
        <v>2022</v>
      </c>
      <c r="M228" s="10">
        <v>0.5</v>
      </c>
      <c r="N228" s="98"/>
      <c r="O228" s="98"/>
      <c r="P228" s="98"/>
    </row>
    <row r="229" spans="1:16" ht="16.8" x14ac:dyDescent="0.3">
      <c r="A229" s="84"/>
      <c r="B229" s="65"/>
      <c r="C229" s="87"/>
      <c r="D229" s="59"/>
      <c r="E229" s="59"/>
      <c r="F229" s="59"/>
      <c r="G229" s="59"/>
      <c r="H229" s="29"/>
      <c r="I229" s="59"/>
      <c r="J229" s="59"/>
      <c r="K229" s="59"/>
      <c r="L229" s="1">
        <v>2023</v>
      </c>
      <c r="M229" s="10">
        <v>0.5</v>
      </c>
      <c r="N229" s="98"/>
      <c r="O229" s="98"/>
      <c r="P229" s="98"/>
    </row>
    <row r="230" spans="1:16" ht="16.8" x14ac:dyDescent="0.3">
      <c r="A230" s="84"/>
      <c r="B230" s="65"/>
      <c r="C230" s="87"/>
      <c r="D230" s="59"/>
      <c r="E230" s="59"/>
      <c r="F230" s="59"/>
      <c r="G230" s="59"/>
      <c r="H230" s="29"/>
      <c r="I230" s="59"/>
      <c r="J230" s="59"/>
      <c r="K230" s="59"/>
      <c r="L230" s="1">
        <v>2024</v>
      </c>
      <c r="M230" s="10">
        <v>0.5</v>
      </c>
      <c r="N230" s="98"/>
      <c r="O230" s="98"/>
      <c r="P230" s="98"/>
    </row>
    <row r="231" spans="1:16" ht="16.8" x14ac:dyDescent="0.3">
      <c r="A231" s="84"/>
      <c r="B231" s="65"/>
      <c r="C231" s="87"/>
      <c r="D231" s="59"/>
      <c r="E231" s="59"/>
      <c r="F231" s="59"/>
      <c r="G231" s="59"/>
      <c r="H231" s="29"/>
      <c r="I231" s="59"/>
      <c r="J231" s="59"/>
      <c r="K231" s="59"/>
      <c r="L231" s="1">
        <v>2025</v>
      </c>
      <c r="M231" s="10">
        <v>0.5</v>
      </c>
      <c r="N231" s="98"/>
      <c r="O231" s="98"/>
      <c r="P231" s="98"/>
    </row>
    <row r="232" spans="1:16" ht="16.8" x14ac:dyDescent="0.3">
      <c r="A232" s="85"/>
      <c r="B232" s="66"/>
      <c r="C232" s="88"/>
      <c r="D232" s="60"/>
      <c r="E232" s="60"/>
      <c r="F232" s="60"/>
      <c r="G232" s="60"/>
      <c r="H232" s="30"/>
      <c r="I232" s="60"/>
      <c r="J232" s="60"/>
      <c r="K232" s="60"/>
      <c r="L232" s="1">
        <v>2026</v>
      </c>
      <c r="M232" s="10">
        <v>0.5</v>
      </c>
      <c r="N232" s="45"/>
      <c r="O232" s="45"/>
      <c r="P232" s="45"/>
    </row>
    <row r="233" spans="1:16" ht="16.8" x14ac:dyDescent="0.3">
      <c r="A233" s="48" t="s">
        <v>136</v>
      </c>
      <c r="B233" s="105" t="s">
        <v>139</v>
      </c>
      <c r="C233" s="108" t="s">
        <v>10</v>
      </c>
      <c r="D233" s="61"/>
      <c r="E233" s="31" t="s">
        <v>170</v>
      </c>
      <c r="F233" s="31" t="s">
        <v>170</v>
      </c>
      <c r="G233" s="31" t="s">
        <v>170</v>
      </c>
      <c r="H233" s="31" t="s">
        <v>170</v>
      </c>
      <c r="I233" s="31" t="s">
        <v>170</v>
      </c>
      <c r="J233" s="31" t="s">
        <v>170</v>
      </c>
      <c r="K233" s="31" t="s">
        <v>170</v>
      </c>
      <c r="L233" s="7">
        <v>2021</v>
      </c>
      <c r="M233" s="9">
        <v>0</v>
      </c>
      <c r="N233" s="51" t="s">
        <v>137</v>
      </c>
      <c r="O233" s="51" t="s">
        <v>138</v>
      </c>
      <c r="P233" s="51" t="s">
        <v>160</v>
      </c>
    </row>
    <row r="234" spans="1:16" ht="16.8" x14ac:dyDescent="0.3">
      <c r="A234" s="49"/>
      <c r="B234" s="106"/>
      <c r="C234" s="109"/>
      <c r="D234" s="62"/>
      <c r="E234" s="32"/>
      <c r="F234" s="32"/>
      <c r="G234" s="32"/>
      <c r="H234" s="32"/>
      <c r="I234" s="32"/>
      <c r="J234" s="32"/>
      <c r="K234" s="32"/>
      <c r="L234" s="7">
        <v>2022</v>
      </c>
      <c r="M234" s="9">
        <v>0</v>
      </c>
      <c r="N234" s="52"/>
      <c r="O234" s="52"/>
      <c r="P234" s="52"/>
    </row>
    <row r="235" spans="1:16" ht="16.8" x14ac:dyDescent="0.3">
      <c r="A235" s="49"/>
      <c r="B235" s="106"/>
      <c r="C235" s="109"/>
      <c r="D235" s="62"/>
      <c r="E235" s="32"/>
      <c r="F235" s="32"/>
      <c r="G235" s="32"/>
      <c r="H235" s="32"/>
      <c r="I235" s="32"/>
      <c r="J235" s="32"/>
      <c r="K235" s="32"/>
      <c r="L235" s="7">
        <v>2023</v>
      </c>
      <c r="M235" s="9">
        <v>0</v>
      </c>
      <c r="N235" s="52"/>
      <c r="O235" s="52"/>
      <c r="P235" s="52"/>
    </row>
    <row r="236" spans="1:16" ht="16.8" x14ac:dyDescent="0.3">
      <c r="A236" s="49"/>
      <c r="B236" s="106"/>
      <c r="C236" s="109"/>
      <c r="D236" s="62"/>
      <c r="E236" s="32"/>
      <c r="F236" s="32"/>
      <c r="G236" s="32"/>
      <c r="H236" s="32"/>
      <c r="I236" s="32"/>
      <c r="J236" s="32"/>
      <c r="K236" s="32"/>
      <c r="L236" s="7">
        <v>2024</v>
      </c>
      <c r="M236" s="9">
        <v>0</v>
      </c>
      <c r="N236" s="52"/>
      <c r="O236" s="52"/>
      <c r="P236" s="52"/>
    </row>
    <row r="237" spans="1:16" ht="16.8" x14ac:dyDescent="0.3">
      <c r="A237" s="49"/>
      <c r="B237" s="106"/>
      <c r="C237" s="109"/>
      <c r="D237" s="62"/>
      <c r="E237" s="32"/>
      <c r="F237" s="32"/>
      <c r="G237" s="32"/>
      <c r="H237" s="32"/>
      <c r="I237" s="32"/>
      <c r="J237" s="32"/>
      <c r="K237" s="32"/>
      <c r="L237" s="7">
        <v>2025</v>
      </c>
      <c r="M237" s="9">
        <v>0</v>
      </c>
      <c r="N237" s="52"/>
      <c r="O237" s="52"/>
      <c r="P237" s="52"/>
    </row>
    <row r="238" spans="1:16" ht="16.8" x14ac:dyDescent="0.3">
      <c r="A238" s="50"/>
      <c r="B238" s="107"/>
      <c r="C238" s="110"/>
      <c r="D238" s="63"/>
      <c r="E238" s="33"/>
      <c r="F238" s="33"/>
      <c r="G238" s="33"/>
      <c r="H238" s="33"/>
      <c r="I238" s="33"/>
      <c r="J238" s="33"/>
      <c r="K238" s="33"/>
      <c r="L238" s="7">
        <v>2026</v>
      </c>
      <c r="M238" s="9">
        <v>0</v>
      </c>
      <c r="N238" s="53"/>
      <c r="O238" s="53"/>
      <c r="P238" s="53"/>
    </row>
    <row r="239" spans="1:16" s="19" customFormat="1" ht="16.8" x14ac:dyDescent="0.3">
      <c r="A239" s="18" t="s">
        <v>44</v>
      </c>
      <c r="B239" s="73" t="s">
        <v>96</v>
      </c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5"/>
    </row>
    <row r="240" spans="1:16" s="19" customFormat="1" ht="21" customHeight="1" x14ac:dyDescent="0.3">
      <c r="A240" s="83" t="s">
        <v>105</v>
      </c>
      <c r="B240" s="64" t="s">
        <v>94</v>
      </c>
      <c r="C240" s="86" t="s">
        <v>10</v>
      </c>
      <c r="D240" s="55">
        <v>100</v>
      </c>
      <c r="E240" s="55">
        <f>26/26*100</f>
        <v>100</v>
      </c>
      <c r="F240" s="55">
        <f>36/37*100</f>
        <v>97.297297297297305</v>
      </c>
      <c r="G240" s="31">
        <f>35/35*100</f>
        <v>100</v>
      </c>
      <c r="H240" s="31">
        <f>27/27*100</f>
        <v>100</v>
      </c>
      <c r="I240" s="31">
        <f>30/30*100</f>
        <v>100</v>
      </c>
      <c r="J240" s="31">
        <f t="shared" ref="J240:K240" si="29">30/30*100</f>
        <v>100</v>
      </c>
      <c r="K240" s="31">
        <f t="shared" si="29"/>
        <v>100</v>
      </c>
      <c r="L240" s="7">
        <v>2021</v>
      </c>
      <c r="M240" s="9">
        <v>0.4</v>
      </c>
      <c r="N240" s="51" t="s">
        <v>95</v>
      </c>
      <c r="O240" s="51" t="s">
        <v>71</v>
      </c>
      <c r="P240" s="51" t="s">
        <v>105</v>
      </c>
    </row>
    <row r="241" spans="1:16" s="19" customFormat="1" ht="21" customHeight="1" x14ac:dyDescent="0.3">
      <c r="A241" s="84"/>
      <c r="B241" s="65"/>
      <c r="C241" s="87"/>
      <c r="D241" s="56"/>
      <c r="E241" s="56"/>
      <c r="F241" s="56"/>
      <c r="G241" s="32"/>
      <c r="H241" s="32"/>
      <c r="I241" s="32"/>
      <c r="J241" s="32"/>
      <c r="K241" s="32"/>
      <c r="L241" s="7">
        <v>2022</v>
      </c>
      <c r="M241" s="9">
        <v>0.4</v>
      </c>
      <c r="N241" s="52"/>
      <c r="O241" s="52"/>
      <c r="P241" s="52"/>
    </row>
    <row r="242" spans="1:16" s="19" customFormat="1" ht="21" customHeight="1" x14ac:dyDescent="0.3">
      <c r="A242" s="84"/>
      <c r="B242" s="65"/>
      <c r="C242" s="87"/>
      <c r="D242" s="56"/>
      <c r="E242" s="56"/>
      <c r="F242" s="56"/>
      <c r="G242" s="32"/>
      <c r="H242" s="32"/>
      <c r="I242" s="32"/>
      <c r="J242" s="32"/>
      <c r="K242" s="32"/>
      <c r="L242" s="7">
        <v>2023</v>
      </c>
      <c r="M242" s="9">
        <v>0.4</v>
      </c>
      <c r="N242" s="52"/>
      <c r="O242" s="52"/>
      <c r="P242" s="52"/>
    </row>
    <row r="243" spans="1:16" s="19" customFormat="1" ht="21" customHeight="1" x14ac:dyDescent="0.3">
      <c r="A243" s="84"/>
      <c r="B243" s="65"/>
      <c r="C243" s="87"/>
      <c r="D243" s="56"/>
      <c r="E243" s="56"/>
      <c r="F243" s="56"/>
      <c r="G243" s="32"/>
      <c r="H243" s="32"/>
      <c r="I243" s="32"/>
      <c r="J243" s="32"/>
      <c r="K243" s="32"/>
      <c r="L243" s="7">
        <v>2024</v>
      </c>
      <c r="M243" s="9">
        <v>0.4</v>
      </c>
      <c r="N243" s="52"/>
      <c r="O243" s="52"/>
      <c r="P243" s="52"/>
    </row>
    <row r="244" spans="1:16" s="19" customFormat="1" ht="21" customHeight="1" x14ac:dyDescent="0.3">
      <c r="A244" s="84"/>
      <c r="B244" s="65"/>
      <c r="C244" s="87"/>
      <c r="D244" s="56"/>
      <c r="E244" s="56"/>
      <c r="F244" s="56"/>
      <c r="G244" s="32"/>
      <c r="H244" s="32"/>
      <c r="I244" s="32"/>
      <c r="J244" s="32"/>
      <c r="K244" s="32"/>
      <c r="L244" s="7">
        <v>2025</v>
      </c>
      <c r="M244" s="9">
        <v>0.4</v>
      </c>
      <c r="N244" s="52"/>
      <c r="O244" s="52"/>
      <c r="P244" s="52"/>
    </row>
    <row r="245" spans="1:16" s="19" customFormat="1" ht="21" customHeight="1" x14ac:dyDescent="0.3">
      <c r="A245" s="85"/>
      <c r="B245" s="66"/>
      <c r="C245" s="88"/>
      <c r="D245" s="57"/>
      <c r="E245" s="57"/>
      <c r="F245" s="57"/>
      <c r="G245" s="33"/>
      <c r="H245" s="33"/>
      <c r="I245" s="33"/>
      <c r="J245" s="33"/>
      <c r="K245" s="33"/>
      <c r="L245" s="7">
        <v>2026</v>
      </c>
      <c r="M245" s="9">
        <v>0.4</v>
      </c>
      <c r="N245" s="53"/>
      <c r="O245" s="53"/>
      <c r="P245" s="53"/>
    </row>
    <row r="246" spans="1:16" s="19" customFormat="1" ht="16.8" x14ac:dyDescent="0.3">
      <c r="A246" s="83" t="s">
        <v>106</v>
      </c>
      <c r="B246" s="64" t="s">
        <v>146</v>
      </c>
      <c r="C246" s="86" t="s">
        <v>75</v>
      </c>
      <c r="D246" s="89">
        <v>31</v>
      </c>
      <c r="E246" s="89">
        <v>38</v>
      </c>
      <c r="F246" s="89">
        <v>30</v>
      </c>
      <c r="G246" s="34">
        <v>8</v>
      </c>
      <c r="H246" s="34">
        <v>25</v>
      </c>
      <c r="I246" s="34">
        <v>15</v>
      </c>
      <c r="J246" s="34">
        <v>16</v>
      </c>
      <c r="K246" s="34">
        <v>10</v>
      </c>
      <c r="L246" s="7">
        <v>2021</v>
      </c>
      <c r="M246" s="9">
        <v>0.3</v>
      </c>
      <c r="N246" s="51" t="s">
        <v>76</v>
      </c>
      <c r="O246" s="51" t="s">
        <v>142</v>
      </c>
      <c r="P246" s="51" t="s">
        <v>105</v>
      </c>
    </row>
    <row r="247" spans="1:16" s="19" customFormat="1" ht="16.8" x14ac:dyDescent="0.3">
      <c r="A247" s="84"/>
      <c r="B247" s="65"/>
      <c r="C247" s="87"/>
      <c r="D247" s="90"/>
      <c r="E247" s="90"/>
      <c r="F247" s="90"/>
      <c r="G247" s="35"/>
      <c r="H247" s="35"/>
      <c r="I247" s="35"/>
      <c r="J247" s="35"/>
      <c r="K247" s="35"/>
      <c r="L247" s="7">
        <v>2022</v>
      </c>
      <c r="M247" s="9">
        <v>0.3</v>
      </c>
      <c r="N247" s="52"/>
      <c r="O247" s="52"/>
      <c r="P247" s="52"/>
    </row>
    <row r="248" spans="1:16" s="19" customFormat="1" ht="16.8" x14ac:dyDescent="0.3">
      <c r="A248" s="84"/>
      <c r="B248" s="65"/>
      <c r="C248" s="87"/>
      <c r="D248" s="90"/>
      <c r="E248" s="90"/>
      <c r="F248" s="90"/>
      <c r="G248" s="35"/>
      <c r="H248" s="35"/>
      <c r="I248" s="35"/>
      <c r="J248" s="35"/>
      <c r="K248" s="35"/>
      <c r="L248" s="7">
        <v>2023</v>
      </c>
      <c r="M248" s="9">
        <v>0.3</v>
      </c>
      <c r="N248" s="52"/>
      <c r="O248" s="52"/>
      <c r="P248" s="52"/>
    </row>
    <row r="249" spans="1:16" s="19" customFormat="1" ht="16.8" x14ac:dyDescent="0.3">
      <c r="A249" s="84"/>
      <c r="B249" s="65"/>
      <c r="C249" s="87"/>
      <c r="D249" s="90"/>
      <c r="E249" s="90"/>
      <c r="F249" s="90"/>
      <c r="G249" s="35"/>
      <c r="H249" s="35"/>
      <c r="I249" s="35"/>
      <c r="J249" s="35"/>
      <c r="K249" s="35"/>
      <c r="L249" s="7">
        <v>2024</v>
      </c>
      <c r="M249" s="9">
        <v>0.3</v>
      </c>
      <c r="N249" s="52"/>
      <c r="O249" s="52"/>
      <c r="P249" s="52"/>
    </row>
    <row r="250" spans="1:16" s="19" customFormat="1" ht="16.8" x14ac:dyDescent="0.3">
      <c r="A250" s="84"/>
      <c r="B250" s="65"/>
      <c r="C250" s="87"/>
      <c r="D250" s="90"/>
      <c r="E250" s="90"/>
      <c r="F250" s="90"/>
      <c r="G250" s="35"/>
      <c r="H250" s="35"/>
      <c r="I250" s="35"/>
      <c r="J250" s="35"/>
      <c r="K250" s="35"/>
      <c r="L250" s="7">
        <v>2025</v>
      </c>
      <c r="M250" s="9">
        <v>0.3</v>
      </c>
      <c r="N250" s="52"/>
      <c r="O250" s="52"/>
      <c r="P250" s="52"/>
    </row>
    <row r="251" spans="1:16" s="19" customFormat="1" ht="16.8" x14ac:dyDescent="0.3">
      <c r="A251" s="85"/>
      <c r="B251" s="66"/>
      <c r="C251" s="88"/>
      <c r="D251" s="91"/>
      <c r="E251" s="91"/>
      <c r="F251" s="91"/>
      <c r="G251" s="36"/>
      <c r="H251" s="36"/>
      <c r="I251" s="36"/>
      <c r="J251" s="36"/>
      <c r="K251" s="36"/>
      <c r="L251" s="7">
        <v>2026</v>
      </c>
      <c r="M251" s="9">
        <v>0.3</v>
      </c>
      <c r="N251" s="53"/>
      <c r="O251" s="53"/>
      <c r="P251" s="53"/>
    </row>
    <row r="252" spans="1:16" ht="32.25" customHeight="1" x14ac:dyDescent="0.3">
      <c r="A252" s="83" t="s">
        <v>107</v>
      </c>
      <c r="B252" s="64" t="s">
        <v>88</v>
      </c>
      <c r="C252" s="86" t="s">
        <v>10</v>
      </c>
      <c r="D252" s="58">
        <v>39.159999999999997</v>
      </c>
      <c r="E252" s="58">
        <f>116/259*100</f>
        <v>44.787644787644787</v>
      </c>
      <c r="F252" s="58">
        <f>130/160*100</f>
        <v>81.25</v>
      </c>
      <c r="G252" s="28">
        <f>170/235*100</f>
        <v>72.340425531914903</v>
      </c>
      <c r="H252" s="28">
        <f>165/176*100</f>
        <v>93.75</v>
      </c>
      <c r="I252" s="28">
        <f>(163+30)/(174+30)*100</f>
        <v>94.607843137254903</v>
      </c>
      <c r="J252" s="28">
        <f>(193+35)/(204+35)*100</f>
        <v>95.39748953974896</v>
      </c>
      <c r="K252" s="28">
        <f>(228+35)/(239+35)*100</f>
        <v>95.985401459854018</v>
      </c>
      <c r="L252" s="7">
        <v>2021</v>
      </c>
      <c r="M252" s="9">
        <v>0.3</v>
      </c>
      <c r="N252" s="51" t="s">
        <v>77</v>
      </c>
      <c r="O252" s="51" t="s">
        <v>71</v>
      </c>
      <c r="P252" s="51" t="s">
        <v>105</v>
      </c>
    </row>
    <row r="253" spans="1:16" s="19" customFormat="1" ht="32.25" customHeight="1" x14ac:dyDescent="0.3">
      <c r="A253" s="84"/>
      <c r="B253" s="65"/>
      <c r="C253" s="87"/>
      <c r="D253" s="59"/>
      <c r="E253" s="59"/>
      <c r="F253" s="59"/>
      <c r="G253" s="29"/>
      <c r="H253" s="29"/>
      <c r="I253" s="29"/>
      <c r="J253" s="29"/>
      <c r="K253" s="29"/>
      <c r="L253" s="7">
        <v>2022</v>
      </c>
      <c r="M253" s="9">
        <v>0.3</v>
      </c>
      <c r="N253" s="52"/>
      <c r="O253" s="52"/>
      <c r="P253" s="52"/>
    </row>
    <row r="254" spans="1:16" s="19" customFormat="1" ht="32.25" customHeight="1" x14ac:dyDescent="0.3">
      <c r="A254" s="84"/>
      <c r="B254" s="65"/>
      <c r="C254" s="87"/>
      <c r="D254" s="59"/>
      <c r="E254" s="59"/>
      <c r="F254" s="59"/>
      <c r="G254" s="29"/>
      <c r="H254" s="29"/>
      <c r="I254" s="29"/>
      <c r="J254" s="29"/>
      <c r="K254" s="29"/>
      <c r="L254" s="7">
        <v>2023</v>
      </c>
      <c r="M254" s="9">
        <v>0.3</v>
      </c>
      <c r="N254" s="52"/>
      <c r="O254" s="52"/>
      <c r="P254" s="52"/>
    </row>
    <row r="255" spans="1:16" s="19" customFormat="1" ht="32.25" customHeight="1" x14ac:dyDescent="0.3">
      <c r="A255" s="84"/>
      <c r="B255" s="65"/>
      <c r="C255" s="87"/>
      <c r="D255" s="59"/>
      <c r="E255" s="59"/>
      <c r="F255" s="59"/>
      <c r="G255" s="29"/>
      <c r="H255" s="29"/>
      <c r="I255" s="29"/>
      <c r="J255" s="29"/>
      <c r="K255" s="29"/>
      <c r="L255" s="7">
        <v>2024</v>
      </c>
      <c r="M255" s="9">
        <v>0.3</v>
      </c>
      <c r="N255" s="52"/>
      <c r="O255" s="52"/>
      <c r="P255" s="52"/>
    </row>
    <row r="256" spans="1:16" s="19" customFormat="1" ht="32.25" customHeight="1" x14ac:dyDescent="0.3">
      <c r="A256" s="84"/>
      <c r="B256" s="65"/>
      <c r="C256" s="87"/>
      <c r="D256" s="59"/>
      <c r="E256" s="59"/>
      <c r="F256" s="59"/>
      <c r="G256" s="29"/>
      <c r="H256" s="29"/>
      <c r="I256" s="29"/>
      <c r="J256" s="29"/>
      <c r="K256" s="29"/>
      <c r="L256" s="7">
        <v>2025</v>
      </c>
      <c r="M256" s="9">
        <v>0.3</v>
      </c>
      <c r="N256" s="52"/>
      <c r="O256" s="52"/>
      <c r="P256" s="52"/>
    </row>
    <row r="257" spans="1:16" s="19" customFormat="1" ht="24" customHeight="1" x14ac:dyDescent="0.3">
      <c r="A257" s="85"/>
      <c r="B257" s="66"/>
      <c r="C257" s="88"/>
      <c r="D257" s="60"/>
      <c r="E257" s="60"/>
      <c r="F257" s="60"/>
      <c r="G257" s="30"/>
      <c r="H257" s="30"/>
      <c r="I257" s="30"/>
      <c r="J257" s="30"/>
      <c r="K257" s="30"/>
      <c r="L257" s="7">
        <v>2026</v>
      </c>
      <c r="M257" s="9">
        <v>0.3</v>
      </c>
      <c r="N257" s="53"/>
      <c r="O257" s="53"/>
      <c r="P257" s="53"/>
    </row>
    <row r="258" spans="1:16" x14ac:dyDescent="0.3">
      <c r="N258" s="4"/>
      <c r="O258" s="4"/>
    </row>
    <row r="259" spans="1:16" x14ac:dyDescent="0.3">
      <c r="N259" s="4"/>
      <c r="O259" s="4"/>
    </row>
    <row r="260" spans="1:16" x14ac:dyDescent="0.3">
      <c r="E260" s="20"/>
      <c r="F260" s="20"/>
      <c r="N260" s="4"/>
      <c r="O260" s="4"/>
    </row>
    <row r="261" spans="1:16" x14ac:dyDescent="0.3">
      <c r="N261" s="4"/>
      <c r="O261" s="4"/>
    </row>
    <row r="262" spans="1:16" x14ac:dyDescent="0.3">
      <c r="N262" s="4"/>
      <c r="O262" s="4"/>
    </row>
    <row r="263" spans="1:16" x14ac:dyDescent="0.3">
      <c r="N263" s="4"/>
      <c r="O263" s="4"/>
    </row>
    <row r="264" spans="1:16" x14ac:dyDescent="0.3">
      <c r="N264" s="4"/>
      <c r="O264" s="4"/>
    </row>
  </sheetData>
  <customSheetViews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2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4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0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12"/>
    </customSheetView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578">
    <mergeCell ref="N183:N188"/>
    <mergeCell ref="O183:O188"/>
    <mergeCell ref="P221:P226"/>
    <mergeCell ref="P189:P194"/>
    <mergeCell ref="P183:P188"/>
    <mergeCell ref="N202:N207"/>
    <mergeCell ref="N4:P4"/>
    <mergeCell ref="A20:A25"/>
    <mergeCell ref="B20:B25"/>
    <mergeCell ref="C20:C25"/>
    <mergeCell ref="D20:D25"/>
    <mergeCell ref="E20:E25"/>
    <mergeCell ref="F20:F25"/>
    <mergeCell ref="G20:G25"/>
    <mergeCell ref="H20:H25"/>
    <mergeCell ref="I20:I25"/>
    <mergeCell ref="J20:J25"/>
    <mergeCell ref="K20:K25"/>
    <mergeCell ref="N20:N25"/>
    <mergeCell ref="O20:O25"/>
    <mergeCell ref="P20:P25"/>
    <mergeCell ref="N8:N11"/>
    <mergeCell ref="O8:O11"/>
    <mergeCell ref="P8:P11"/>
    <mergeCell ref="O246:O251"/>
    <mergeCell ref="P246:P251"/>
    <mergeCell ref="P138:P143"/>
    <mergeCell ref="P126:P131"/>
    <mergeCell ref="P132:P137"/>
    <mergeCell ref="P151:P156"/>
    <mergeCell ref="P157:P162"/>
    <mergeCell ref="P163:P168"/>
    <mergeCell ref="P233:P238"/>
    <mergeCell ref="P227:P232"/>
    <mergeCell ref="O214:O219"/>
    <mergeCell ref="P214:P219"/>
    <mergeCell ref="N138:N143"/>
    <mergeCell ref="O169:O174"/>
    <mergeCell ref="P208:P213"/>
    <mergeCell ref="K240:K245"/>
    <mergeCell ref="O189:O194"/>
    <mergeCell ref="N233:N238"/>
    <mergeCell ref="O233:O238"/>
    <mergeCell ref="K189:K194"/>
    <mergeCell ref="N189:N194"/>
    <mergeCell ref="O151:O156"/>
    <mergeCell ref="O138:O143"/>
    <mergeCell ref="O227:O232"/>
    <mergeCell ref="N157:N162"/>
    <mergeCell ref="O157:O162"/>
    <mergeCell ref="N163:N168"/>
    <mergeCell ref="O163:O168"/>
    <mergeCell ref="P202:P207"/>
    <mergeCell ref="P196:P201"/>
    <mergeCell ref="N221:N226"/>
    <mergeCell ref="O221:O226"/>
    <mergeCell ref="O208:O213"/>
    <mergeCell ref="N240:N245"/>
    <mergeCell ref="O240:O245"/>
    <mergeCell ref="P240:P245"/>
    <mergeCell ref="P145:P150"/>
    <mergeCell ref="O47:O52"/>
    <mergeCell ref="P47:P52"/>
    <mergeCell ref="N176:N181"/>
    <mergeCell ref="F169:F174"/>
    <mergeCell ref="I169:I174"/>
    <mergeCell ref="J169:J174"/>
    <mergeCell ref="O176:O181"/>
    <mergeCell ref="N169:N174"/>
    <mergeCell ref="P169:P174"/>
    <mergeCell ref="K176:K181"/>
    <mergeCell ref="H176:H181"/>
    <mergeCell ref="K169:K174"/>
    <mergeCell ref="P176:P181"/>
    <mergeCell ref="G176:G181"/>
    <mergeCell ref="I176:I181"/>
    <mergeCell ref="F65:F70"/>
    <mergeCell ref="N90:N95"/>
    <mergeCell ref="N114:N119"/>
    <mergeCell ref="O114:O119"/>
    <mergeCell ref="P114:P119"/>
    <mergeCell ref="J114:J119"/>
    <mergeCell ref="K114:K119"/>
    <mergeCell ref="N84:N89"/>
    <mergeCell ref="G126:G131"/>
    <mergeCell ref="P108:P113"/>
    <mergeCell ref="P96:P101"/>
    <mergeCell ref="O90:O95"/>
    <mergeCell ref="P90:P95"/>
    <mergeCell ref="O78:O83"/>
    <mergeCell ref="P78:P83"/>
    <mergeCell ref="J126:J131"/>
    <mergeCell ref="K126:K131"/>
    <mergeCell ref="O126:O131"/>
    <mergeCell ref="N102:N107"/>
    <mergeCell ref="O102:O107"/>
    <mergeCell ref="N126:N131"/>
    <mergeCell ref="P84:P89"/>
    <mergeCell ref="P102:P107"/>
    <mergeCell ref="G102:G107"/>
    <mergeCell ref="G114:G119"/>
    <mergeCell ref="G78:G83"/>
    <mergeCell ref="J78:J83"/>
    <mergeCell ref="K78:K83"/>
    <mergeCell ref="O84:O89"/>
    <mergeCell ref="N132:N137"/>
    <mergeCell ref="K151:K156"/>
    <mergeCell ref="N151:N156"/>
    <mergeCell ref="K157:K162"/>
    <mergeCell ref="J176:J181"/>
    <mergeCell ref="O132:O137"/>
    <mergeCell ref="D189:D194"/>
    <mergeCell ref="E189:E194"/>
    <mergeCell ref="G189:G194"/>
    <mergeCell ref="F189:F194"/>
    <mergeCell ref="I189:I194"/>
    <mergeCell ref="J189:J194"/>
    <mergeCell ref="N145:N150"/>
    <mergeCell ref="O145:O150"/>
    <mergeCell ref="K183:K188"/>
    <mergeCell ref="B182:P182"/>
    <mergeCell ref="I183:I188"/>
    <mergeCell ref="J183:J188"/>
    <mergeCell ref="B183:B188"/>
    <mergeCell ref="C183:C188"/>
    <mergeCell ref="D183:D188"/>
    <mergeCell ref="E183:E188"/>
    <mergeCell ref="G183:G188"/>
    <mergeCell ref="K145:K150"/>
    <mergeCell ref="O196:O201"/>
    <mergeCell ref="I221:I226"/>
    <mergeCell ref="D196:D201"/>
    <mergeCell ref="E202:E207"/>
    <mergeCell ref="H214:H219"/>
    <mergeCell ref="H221:H226"/>
    <mergeCell ref="G208:G213"/>
    <mergeCell ref="I208:I213"/>
    <mergeCell ref="I227:I232"/>
    <mergeCell ref="J227:J232"/>
    <mergeCell ref="K227:K232"/>
    <mergeCell ref="N227:N232"/>
    <mergeCell ref="N208:N213"/>
    <mergeCell ref="N214:N219"/>
    <mergeCell ref="F196:F201"/>
    <mergeCell ref="I196:I201"/>
    <mergeCell ref="G196:G201"/>
    <mergeCell ref="G202:G207"/>
    <mergeCell ref="I202:I207"/>
    <mergeCell ref="J202:J207"/>
    <mergeCell ref="F202:F207"/>
    <mergeCell ref="J196:J201"/>
    <mergeCell ref="N196:N201"/>
    <mergeCell ref="K208:K213"/>
    <mergeCell ref="J208:J213"/>
    <mergeCell ref="G221:G226"/>
    <mergeCell ref="G214:G219"/>
    <mergeCell ref="I214:I219"/>
    <mergeCell ref="F208:F213"/>
    <mergeCell ref="J214:J219"/>
    <mergeCell ref="K214:K219"/>
    <mergeCell ref="O202:O207"/>
    <mergeCell ref="K233:K238"/>
    <mergeCell ref="A202:A207"/>
    <mergeCell ref="B202:B207"/>
    <mergeCell ref="C202:C207"/>
    <mergeCell ref="D202:D207"/>
    <mergeCell ref="K196:K201"/>
    <mergeCell ref="K202:K207"/>
    <mergeCell ref="A208:A213"/>
    <mergeCell ref="B208:B213"/>
    <mergeCell ref="C208:C213"/>
    <mergeCell ref="D208:D213"/>
    <mergeCell ref="C221:C226"/>
    <mergeCell ref="D221:D226"/>
    <mergeCell ref="I233:I238"/>
    <mergeCell ref="F227:F232"/>
    <mergeCell ref="J233:J238"/>
    <mergeCell ref="A233:A238"/>
    <mergeCell ref="B233:B238"/>
    <mergeCell ref="C233:C238"/>
    <mergeCell ref="D233:D238"/>
    <mergeCell ref="A196:A201"/>
    <mergeCell ref="B196:B201"/>
    <mergeCell ref="K221:K226"/>
    <mergeCell ref="J221:J226"/>
    <mergeCell ref="D126:D131"/>
    <mergeCell ref="A163:A168"/>
    <mergeCell ref="A183:A188"/>
    <mergeCell ref="B214:B219"/>
    <mergeCell ref="C214:C219"/>
    <mergeCell ref="D214:D219"/>
    <mergeCell ref="I145:I150"/>
    <mergeCell ref="B138:B143"/>
    <mergeCell ref="C138:C143"/>
    <mergeCell ref="D138:D143"/>
    <mergeCell ref="F138:F143"/>
    <mergeCell ref="A157:A162"/>
    <mergeCell ref="B157:B162"/>
    <mergeCell ref="C157:C162"/>
    <mergeCell ref="D157:D162"/>
    <mergeCell ref="G157:G162"/>
    <mergeCell ref="I157:I162"/>
    <mergeCell ref="B151:B156"/>
    <mergeCell ref="C151:C156"/>
    <mergeCell ref="D151:D156"/>
    <mergeCell ref="C189:C194"/>
    <mergeCell ref="F157:F162"/>
    <mergeCell ref="C196:C201"/>
    <mergeCell ref="F214:F219"/>
    <mergeCell ref="G233:G238"/>
    <mergeCell ref="F233:F238"/>
    <mergeCell ref="E208:E213"/>
    <mergeCell ref="E214:E219"/>
    <mergeCell ref="A214:A219"/>
    <mergeCell ref="B126:B131"/>
    <mergeCell ref="C126:C131"/>
    <mergeCell ref="A227:A232"/>
    <mergeCell ref="B227:B232"/>
    <mergeCell ref="C227:C232"/>
    <mergeCell ref="D227:D232"/>
    <mergeCell ref="A189:A194"/>
    <mergeCell ref="B189:B194"/>
    <mergeCell ref="F183:F188"/>
    <mergeCell ref="A176:A181"/>
    <mergeCell ref="B176:B181"/>
    <mergeCell ref="C176:C181"/>
    <mergeCell ref="D176:D181"/>
    <mergeCell ref="E176:E181"/>
    <mergeCell ref="A126:A131"/>
    <mergeCell ref="A132:A137"/>
    <mergeCell ref="E196:E201"/>
    <mergeCell ref="D163:D168"/>
    <mergeCell ref="A169:A174"/>
    <mergeCell ref="B169:B174"/>
    <mergeCell ref="C169:C174"/>
    <mergeCell ref="D169:D174"/>
    <mergeCell ref="G138:G143"/>
    <mergeCell ref="J138:J143"/>
    <mergeCell ref="K138:K143"/>
    <mergeCell ref="F132:F137"/>
    <mergeCell ref="B132:B137"/>
    <mergeCell ref="C132:C137"/>
    <mergeCell ref="J145:J150"/>
    <mergeCell ref="G151:G156"/>
    <mergeCell ref="J157:J162"/>
    <mergeCell ref="G169:G174"/>
    <mergeCell ref="B163:B168"/>
    <mergeCell ref="C163:C168"/>
    <mergeCell ref="F151:F156"/>
    <mergeCell ref="K132:K137"/>
    <mergeCell ref="I151:I156"/>
    <mergeCell ref="J151:J156"/>
    <mergeCell ref="A138:A143"/>
    <mergeCell ref="A151:A156"/>
    <mergeCell ref="F163:F168"/>
    <mergeCell ref="E151:E156"/>
    <mergeCell ref="E157:E162"/>
    <mergeCell ref="E163:E168"/>
    <mergeCell ref="I163:I168"/>
    <mergeCell ref="J163:J168"/>
    <mergeCell ref="K163:K168"/>
    <mergeCell ref="F145:F150"/>
    <mergeCell ref="A145:A150"/>
    <mergeCell ref="B145:B150"/>
    <mergeCell ref="C145:C150"/>
    <mergeCell ref="D145:D150"/>
    <mergeCell ref="G145:G150"/>
    <mergeCell ref="H145:H150"/>
    <mergeCell ref="B120:B125"/>
    <mergeCell ref="C120:C125"/>
    <mergeCell ref="D120:D125"/>
    <mergeCell ref="G120:G125"/>
    <mergeCell ref="J120:J125"/>
    <mergeCell ref="K120:K125"/>
    <mergeCell ref="N120:N125"/>
    <mergeCell ref="O120:O125"/>
    <mergeCell ref="P120:P125"/>
    <mergeCell ref="H120:H125"/>
    <mergeCell ref="B114:B119"/>
    <mergeCell ref="C114:C119"/>
    <mergeCell ref="D114:D119"/>
    <mergeCell ref="N96:N101"/>
    <mergeCell ref="O96:O101"/>
    <mergeCell ref="N108:N113"/>
    <mergeCell ref="O108:O113"/>
    <mergeCell ref="A120:A125"/>
    <mergeCell ref="B108:B113"/>
    <mergeCell ref="C108:C113"/>
    <mergeCell ref="D108:D113"/>
    <mergeCell ref="G108:G113"/>
    <mergeCell ref="J108:J113"/>
    <mergeCell ref="K108:K113"/>
    <mergeCell ref="K96:K101"/>
    <mergeCell ref="F114:F119"/>
    <mergeCell ref="F120:F125"/>
    <mergeCell ref="J102:J107"/>
    <mergeCell ref="F108:F113"/>
    <mergeCell ref="A108:A113"/>
    <mergeCell ref="A114:A119"/>
    <mergeCell ref="F102:F107"/>
    <mergeCell ref="D102:D107"/>
    <mergeCell ref="A102:A107"/>
    <mergeCell ref="A78:A83"/>
    <mergeCell ref="B78:B83"/>
    <mergeCell ref="C78:C83"/>
    <mergeCell ref="D78:D83"/>
    <mergeCell ref="N78:N83"/>
    <mergeCell ref="A84:A89"/>
    <mergeCell ref="B84:B89"/>
    <mergeCell ref="C84:C89"/>
    <mergeCell ref="D84:D89"/>
    <mergeCell ref="G84:G89"/>
    <mergeCell ref="J84:J89"/>
    <mergeCell ref="K84:K89"/>
    <mergeCell ref="H78:H83"/>
    <mergeCell ref="H84:H89"/>
    <mergeCell ref="N65:N70"/>
    <mergeCell ref="O65:O70"/>
    <mergeCell ref="P65:P70"/>
    <mergeCell ref="A72:A77"/>
    <mergeCell ref="B72:B77"/>
    <mergeCell ref="C72:C77"/>
    <mergeCell ref="D72:D77"/>
    <mergeCell ref="G72:G77"/>
    <mergeCell ref="J72:J77"/>
    <mergeCell ref="K72:K77"/>
    <mergeCell ref="N72:N77"/>
    <mergeCell ref="O72:O77"/>
    <mergeCell ref="P72:P77"/>
    <mergeCell ref="G65:G70"/>
    <mergeCell ref="I65:I70"/>
    <mergeCell ref="J65:J70"/>
    <mergeCell ref="K65:K70"/>
    <mergeCell ref="A65:A70"/>
    <mergeCell ref="B65:B70"/>
    <mergeCell ref="C65:C70"/>
    <mergeCell ref="D65:D70"/>
    <mergeCell ref="E65:E70"/>
    <mergeCell ref="H72:H77"/>
    <mergeCell ref="F72:F77"/>
    <mergeCell ref="O53:O58"/>
    <mergeCell ref="P53:P58"/>
    <mergeCell ref="A59:A64"/>
    <mergeCell ref="B59:B64"/>
    <mergeCell ref="C59:C64"/>
    <mergeCell ref="D59:D64"/>
    <mergeCell ref="E59:E64"/>
    <mergeCell ref="G59:G64"/>
    <mergeCell ref="I59:I64"/>
    <mergeCell ref="J59:J64"/>
    <mergeCell ref="K59:K64"/>
    <mergeCell ref="N59:N64"/>
    <mergeCell ref="O59:O64"/>
    <mergeCell ref="P59:P64"/>
    <mergeCell ref="G53:G58"/>
    <mergeCell ref="A53:A58"/>
    <mergeCell ref="B53:B58"/>
    <mergeCell ref="C53:C58"/>
    <mergeCell ref="D53:D58"/>
    <mergeCell ref="E53:E58"/>
    <mergeCell ref="J53:J58"/>
    <mergeCell ref="K53:K58"/>
    <mergeCell ref="I53:I58"/>
    <mergeCell ref="A38:A43"/>
    <mergeCell ref="N38:N43"/>
    <mergeCell ref="K38:K43"/>
    <mergeCell ref="J38:J43"/>
    <mergeCell ref="I38:I43"/>
    <mergeCell ref="G38:G43"/>
    <mergeCell ref="D38:D43"/>
    <mergeCell ref="C38:C43"/>
    <mergeCell ref="N53:N58"/>
    <mergeCell ref="N47:N52"/>
    <mergeCell ref="A47:A52"/>
    <mergeCell ref="B47:B52"/>
    <mergeCell ref="C47:C52"/>
    <mergeCell ref="D47:D52"/>
    <mergeCell ref="E47:E52"/>
    <mergeCell ref="G47:G52"/>
    <mergeCell ref="I47:I52"/>
    <mergeCell ref="J47:J52"/>
    <mergeCell ref="K47:K52"/>
    <mergeCell ref="F9:F10"/>
    <mergeCell ref="A14:A19"/>
    <mergeCell ref="B14:B19"/>
    <mergeCell ref="K14:K19"/>
    <mergeCell ref="J14:J19"/>
    <mergeCell ref="I14:I19"/>
    <mergeCell ref="G14:G19"/>
    <mergeCell ref="A8:A11"/>
    <mergeCell ref="B8:B11"/>
    <mergeCell ref="C8:C11"/>
    <mergeCell ref="D14:D19"/>
    <mergeCell ref="C14:C19"/>
    <mergeCell ref="B13:P13"/>
    <mergeCell ref="D9:D10"/>
    <mergeCell ref="E9:E10"/>
    <mergeCell ref="G9:H10"/>
    <mergeCell ref="I9:I10"/>
    <mergeCell ref="L8:M11"/>
    <mergeCell ref="I8:K8"/>
    <mergeCell ref="B102:B107"/>
    <mergeCell ref="C102:C107"/>
    <mergeCell ref="K102:K107"/>
    <mergeCell ref="E138:E143"/>
    <mergeCell ref="E145:E150"/>
    <mergeCell ref="F59:F64"/>
    <mergeCell ref="F78:F83"/>
    <mergeCell ref="F84:F89"/>
    <mergeCell ref="F96:F101"/>
    <mergeCell ref="E102:E107"/>
    <mergeCell ref="E108:E113"/>
    <mergeCell ref="E114:E119"/>
    <mergeCell ref="F126:F131"/>
    <mergeCell ref="H65:H70"/>
    <mergeCell ref="H132:H137"/>
    <mergeCell ref="H138:H143"/>
    <mergeCell ref="I72:I77"/>
    <mergeCell ref="I78:I83"/>
    <mergeCell ref="I84:I89"/>
    <mergeCell ref="I102:I107"/>
    <mergeCell ref="I108:I113"/>
    <mergeCell ref="I114:I119"/>
    <mergeCell ref="I120:I125"/>
    <mergeCell ref="I126:I131"/>
    <mergeCell ref="G26:G31"/>
    <mergeCell ref="J32:J37"/>
    <mergeCell ref="K32:K37"/>
    <mergeCell ref="A90:A95"/>
    <mergeCell ref="B90:B95"/>
    <mergeCell ref="G90:G95"/>
    <mergeCell ref="J90:J95"/>
    <mergeCell ref="A96:A101"/>
    <mergeCell ref="B96:B101"/>
    <mergeCell ref="C96:C101"/>
    <mergeCell ref="D96:D101"/>
    <mergeCell ref="G96:G101"/>
    <mergeCell ref="J96:J101"/>
    <mergeCell ref="I90:I95"/>
    <mergeCell ref="I96:I101"/>
    <mergeCell ref="C90:C95"/>
    <mergeCell ref="D90:D95"/>
    <mergeCell ref="F90:F95"/>
    <mergeCell ref="A32:A37"/>
    <mergeCell ref="I32:I37"/>
    <mergeCell ref="G32:G37"/>
    <mergeCell ref="D32:D37"/>
    <mergeCell ref="F32:F37"/>
    <mergeCell ref="B38:B43"/>
    <mergeCell ref="O32:O37"/>
    <mergeCell ref="N14:N19"/>
    <mergeCell ref="O14:O19"/>
    <mergeCell ref="P14:P19"/>
    <mergeCell ref="N32:N37"/>
    <mergeCell ref="P26:P31"/>
    <mergeCell ref="K26:K31"/>
    <mergeCell ref="J26:J31"/>
    <mergeCell ref="I26:I31"/>
    <mergeCell ref="A221:A226"/>
    <mergeCell ref="B221:B226"/>
    <mergeCell ref="D132:D137"/>
    <mergeCell ref="G132:G137"/>
    <mergeCell ref="J132:J137"/>
    <mergeCell ref="B195:P195"/>
    <mergeCell ref="B220:P220"/>
    <mergeCell ref="A240:A245"/>
    <mergeCell ref="B240:B245"/>
    <mergeCell ref="C240:C245"/>
    <mergeCell ref="D240:D245"/>
    <mergeCell ref="G240:G245"/>
    <mergeCell ref="I240:I245"/>
    <mergeCell ref="J240:J245"/>
    <mergeCell ref="F240:F245"/>
    <mergeCell ref="E240:E245"/>
    <mergeCell ref="G227:G232"/>
    <mergeCell ref="F176:F181"/>
    <mergeCell ref="G163:G168"/>
    <mergeCell ref="E169:E174"/>
    <mergeCell ref="E221:E226"/>
    <mergeCell ref="E227:E232"/>
    <mergeCell ref="E233:E238"/>
    <mergeCell ref="F221:F226"/>
    <mergeCell ref="O252:O257"/>
    <mergeCell ref="P252:P257"/>
    <mergeCell ref="A246:A251"/>
    <mergeCell ref="B246:B251"/>
    <mergeCell ref="C246:C251"/>
    <mergeCell ref="D246:D251"/>
    <mergeCell ref="F246:F251"/>
    <mergeCell ref="F252:F257"/>
    <mergeCell ref="I246:I251"/>
    <mergeCell ref="J246:J251"/>
    <mergeCell ref="K246:K251"/>
    <mergeCell ref="A252:A257"/>
    <mergeCell ref="B252:B257"/>
    <mergeCell ref="C252:C257"/>
    <mergeCell ref="D252:D257"/>
    <mergeCell ref="G252:G257"/>
    <mergeCell ref="I252:I257"/>
    <mergeCell ref="J252:J257"/>
    <mergeCell ref="K252:K257"/>
    <mergeCell ref="E246:E251"/>
    <mergeCell ref="E252:E257"/>
    <mergeCell ref="G246:G251"/>
    <mergeCell ref="N252:N257"/>
    <mergeCell ref="N246:N251"/>
    <mergeCell ref="B239:P239"/>
    <mergeCell ref="B71:P71"/>
    <mergeCell ref="B144:P144"/>
    <mergeCell ref="B175:P175"/>
    <mergeCell ref="E132:E137"/>
    <mergeCell ref="E14:E19"/>
    <mergeCell ref="E26:E31"/>
    <mergeCell ref="E32:E37"/>
    <mergeCell ref="E38:E43"/>
    <mergeCell ref="E72:E77"/>
    <mergeCell ref="E78:E83"/>
    <mergeCell ref="E84:E89"/>
    <mergeCell ref="E90:E95"/>
    <mergeCell ref="E96:E101"/>
    <mergeCell ref="H14:H19"/>
    <mergeCell ref="H26:H31"/>
    <mergeCell ref="H32:H37"/>
    <mergeCell ref="H38:H43"/>
    <mergeCell ref="H47:H52"/>
    <mergeCell ref="H53:H58"/>
    <mergeCell ref="H59:H64"/>
    <mergeCell ref="I138:I143"/>
    <mergeCell ref="H233:H238"/>
    <mergeCell ref="I132:I137"/>
    <mergeCell ref="I7:K7"/>
    <mergeCell ref="E120:E125"/>
    <mergeCell ref="E126:E131"/>
    <mergeCell ref="F38:F43"/>
    <mergeCell ref="F47:F52"/>
    <mergeCell ref="F53:F58"/>
    <mergeCell ref="F26:F31"/>
    <mergeCell ref="F14:F19"/>
    <mergeCell ref="K90:K95"/>
    <mergeCell ref="B44:P44"/>
    <mergeCell ref="B45:P45"/>
    <mergeCell ref="H90:H95"/>
    <mergeCell ref="H96:H101"/>
    <mergeCell ref="H102:H107"/>
    <mergeCell ref="H108:H113"/>
    <mergeCell ref="B26:B31"/>
    <mergeCell ref="B32:B37"/>
    <mergeCell ref="P38:P43"/>
    <mergeCell ref="O38:O43"/>
    <mergeCell ref="D26:D31"/>
    <mergeCell ref="C26:C31"/>
    <mergeCell ref="N26:N31"/>
    <mergeCell ref="C32:C37"/>
    <mergeCell ref="P32:P37"/>
    <mergeCell ref="N2:P2"/>
    <mergeCell ref="N3:P3"/>
    <mergeCell ref="H114:H119"/>
    <mergeCell ref="H126:H131"/>
    <mergeCell ref="H240:H245"/>
    <mergeCell ref="H246:H251"/>
    <mergeCell ref="H252:H257"/>
    <mergeCell ref="H151:H156"/>
    <mergeCell ref="H157:H162"/>
    <mergeCell ref="H163:H168"/>
    <mergeCell ref="H169:H174"/>
    <mergeCell ref="H183:H188"/>
    <mergeCell ref="H189:H194"/>
    <mergeCell ref="H196:H201"/>
    <mergeCell ref="H202:H207"/>
    <mergeCell ref="H208:H213"/>
    <mergeCell ref="H227:H232"/>
    <mergeCell ref="A6:P6"/>
    <mergeCell ref="J9:J10"/>
    <mergeCell ref="K9:K10"/>
    <mergeCell ref="B12:P12"/>
    <mergeCell ref="D8:H8"/>
    <mergeCell ref="A26:A31"/>
    <mergeCell ref="O26:O31"/>
  </mergeCells>
  <printOptions horizontalCentered="1"/>
  <pageMargins left="0" right="0" top="0" bottom="0" header="0" footer="0"/>
  <pageSetup paperSize="9" scale="54" fitToHeight="0" orientation="landscape" r:id="rId14"/>
  <rowBreaks count="5" manualBreakCount="5">
    <brk id="43" max="15" man="1"/>
    <brk id="95" max="15" man="1"/>
    <brk id="143" max="15" man="1"/>
    <brk id="194" max="15" man="1"/>
    <brk id="25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2023-11-27T09:39:20Z</cp:lastPrinted>
  <dcterms:created xsi:type="dcterms:W3CDTF">2006-09-28T05:33:49Z</dcterms:created>
  <dcterms:modified xsi:type="dcterms:W3CDTF">2024-06-27T05:04:18Z</dcterms:modified>
</cp:coreProperties>
</file>